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 Ý B Ě R O V Á  Ř Í Z E N Í  2 0 2 3\E-zak nad 1. mil\7844_2023_ZŠ_Komenského_66_ výměna ležatých rozvodů_a_podhledů\e-zak\"/>
    </mc:Choice>
  </mc:AlternateContent>
  <bookViews>
    <workbookView xWindow="0" yWindow="0" windowWidth="28800" windowHeight="1372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ZS4" sheetId="12" r:id="rId4"/>
    <sheet name="K4" sheetId="13" r:id="rId5"/>
    <sheet name="ŠM2" sheetId="14" r:id="rId6"/>
    <sheet name="K2" sheetId="15" r:id="rId7"/>
  </sheets>
  <externalReferences>
    <externalReference r:id="rId8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6">'K2'!$1:$7</definedName>
    <definedName name="_xlnm.Print_Titles" localSheetId="4">'K4'!$1:$7</definedName>
    <definedName name="_xlnm.Print_Titles" localSheetId="5">ŠM2!$1:$7</definedName>
    <definedName name="_xlnm.Print_Titles" localSheetId="3">'ZS4'!$1:$7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6">'K2'!$A$1:$X$38</definedName>
    <definedName name="_xlnm.Print_Area" localSheetId="4">'K4'!$A$1:$X$40</definedName>
    <definedName name="_xlnm.Print_Area" localSheetId="1">Stavba!$A$1:$J$58</definedName>
    <definedName name="_xlnm.Print_Area" localSheetId="5">ŠM2!$A$1:$X$35</definedName>
    <definedName name="_xlnm.Print_Area" localSheetId="3">'ZS4'!$A$1:$X$48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29" i="1" l="1"/>
  <c r="G26" i="1"/>
  <c r="G25" i="1"/>
  <c r="I48" i="1"/>
  <c r="I46" i="1"/>
  <c r="I44" i="1"/>
  <c r="I42" i="1"/>
  <c r="I40" i="1"/>
  <c r="H48" i="1"/>
  <c r="H46" i="1"/>
  <c r="H44" i="1"/>
  <c r="H42" i="1"/>
  <c r="H40" i="1"/>
  <c r="G48" i="1"/>
  <c r="G46" i="1"/>
  <c r="G44" i="1"/>
  <c r="G42" i="1"/>
  <c r="G40" i="1"/>
  <c r="I58" i="1"/>
  <c r="H58" i="1"/>
  <c r="I57" i="1"/>
  <c r="H57" i="1"/>
  <c r="H55" i="1"/>
  <c r="I55" i="1" s="1"/>
  <c r="I56" i="1"/>
  <c r="H56" i="1"/>
  <c r="G58" i="1"/>
  <c r="G57" i="1"/>
  <c r="G56" i="1"/>
  <c r="G55" i="1"/>
  <c r="G9" i="15" l="1"/>
  <c r="M9" i="15" s="1"/>
  <c r="M8" i="15" s="1"/>
  <c r="I9" i="15"/>
  <c r="I8" i="15" s="1"/>
  <c r="K9" i="15"/>
  <c r="K8" i="15" s="1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2" i="15"/>
  <c r="M12" i="15" s="1"/>
  <c r="I12" i="15"/>
  <c r="K12" i="15"/>
  <c r="O12" i="15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K14" i="15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M19" i="15" s="1"/>
  <c r="I19" i="15"/>
  <c r="K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7" i="15"/>
  <c r="M27" i="15" s="1"/>
  <c r="I27" i="15"/>
  <c r="K27" i="15"/>
  <c r="O27" i="15"/>
  <c r="Q27" i="15"/>
  <c r="V27" i="15"/>
  <c r="G28" i="15"/>
  <c r="M28" i="15" s="1"/>
  <c r="I28" i="15"/>
  <c r="K28" i="15"/>
  <c r="O28" i="15"/>
  <c r="Q28" i="15"/>
  <c r="V28" i="15"/>
  <c r="G29" i="15"/>
  <c r="M29" i="15" s="1"/>
  <c r="I29" i="15"/>
  <c r="K29" i="15"/>
  <c r="O29" i="15"/>
  <c r="Q29" i="15"/>
  <c r="V29" i="15"/>
  <c r="G30" i="15"/>
  <c r="M30" i="15" s="1"/>
  <c r="I30" i="15"/>
  <c r="K30" i="15"/>
  <c r="O30" i="15"/>
  <c r="Q30" i="15"/>
  <c r="V30" i="15"/>
  <c r="G31" i="15"/>
  <c r="M31" i="15" s="1"/>
  <c r="I31" i="15"/>
  <c r="K31" i="15"/>
  <c r="O31" i="15"/>
  <c r="Q31" i="15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6" i="15"/>
  <c r="M36" i="15" s="1"/>
  <c r="M35" i="15" s="1"/>
  <c r="I36" i="15"/>
  <c r="I35" i="15" s="1"/>
  <c r="K36" i="15"/>
  <c r="K35" i="15" s="1"/>
  <c r="O36" i="15"/>
  <c r="O35" i="15" s="1"/>
  <c r="Q36" i="15"/>
  <c r="Q35" i="15" s="1"/>
  <c r="V36" i="15"/>
  <c r="V35" i="15" s="1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V8" i="14" s="1"/>
  <c r="G11" i="14"/>
  <c r="M11" i="14" s="1"/>
  <c r="I11" i="14"/>
  <c r="K11" i="14"/>
  <c r="O11" i="14"/>
  <c r="Q11" i="14"/>
  <c r="V11" i="14"/>
  <c r="G12" i="14"/>
  <c r="I12" i="14"/>
  <c r="K12" i="14"/>
  <c r="O12" i="14"/>
  <c r="Q12" i="14"/>
  <c r="V12" i="14"/>
  <c r="G13" i="14"/>
  <c r="M13" i="14" s="1"/>
  <c r="I13" i="14"/>
  <c r="K13" i="14"/>
  <c r="O13" i="14"/>
  <c r="Q13" i="14"/>
  <c r="V13" i="14"/>
  <c r="G14" i="14"/>
  <c r="M14" i="14" s="1"/>
  <c r="I14" i="14"/>
  <c r="K14" i="14"/>
  <c r="O14" i="14"/>
  <c r="Q14" i="14"/>
  <c r="V14" i="14"/>
  <c r="G15" i="14"/>
  <c r="M15" i="14" s="1"/>
  <c r="I15" i="14"/>
  <c r="K15" i="14"/>
  <c r="O15" i="14"/>
  <c r="Q15" i="14"/>
  <c r="V15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19" i="14"/>
  <c r="M19" i="14" s="1"/>
  <c r="I19" i="14"/>
  <c r="K19" i="14"/>
  <c r="O19" i="14"/>
  <c r="Q19" i="14"/>
  <c r="V19" i="14"/>
  <c r="G20" i="14"/>
  <c r="M20" i="14" s="1"/>
  <c r="I20" i="14"/>
  <c r="K20" i="14"/>
  <c r="O20" i="14"/>
  <c r="Q20" i="14"/>
  <c r="V20" i="14"/>
  <c r="G21" i="14"/>
  <c r="M21" i="14" s="1"/>
  <c r="I21" i="14"/>
  <c r="K21" i="14"/>
  <c r="O21" i="14"/>
  <c r="Q21" i="14"/>
  <c r="V21" i="14"/>
  <c r="G22" i="14"/>
  <c r="M22" i="14" s="1"/>
  <c r="I22" i="14"/>
  <c r="K22" i="14"/>
  <c r="O22" i="14"/>
  <c r="Q22" i="14"/>
  <c r="V22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6" i="14"/>
  <c r="M26" i="14" s="1"/>
  <c r="I26" i="14"/>
  <c r="K26" i="14"/>
  <c r="O26" i="14"/>
  <c r="Q26" i="14"/>
  <c r="V26" i="14"/>
  <c r="G27" i="14"/>
  <c r="M27" i="14" s="1"/>
  <c r="I27" i="14"/>
  <c r="K27" i="14"/>
  <c r="O27" i="14"/>
  <c r="Q27" i="14"/>
  <c r="V27" i="14"/>
  <c r="G28" i="14"/>
  <c r="M28" i="14" s="1"/>
  <c r="I28" i="14"/>
  <c r="K28" i="14"/>
  <c r="O28" i="14"/>
  <c r="Q28" i="14"/>
  <c r="V28" i="14"/>
  <c r="G29" i="14"/>
  <c r="I29" i="14"/>
  <c r="K29" i="14"/>
  <c r="M29" i="14"/>
  <c r="O29" i="14"/>
  <c r="Q29" i="14"/>
  <c r="V29" i="14"/>
  <c r="G30" i="14"/>
  <c r="M30" i="14" s="1"/>
  <c r="I30" i="14"/>
  <c r="K30" i="14"/>
  <c r="O30" i="14"/>
  <c r="Q30" i="14"/>
  <c r="V30" i="14"/>
  <c r="G31" i="14"/>
  <c r="M31" i="14" s="1"/>
  <c r="I31" i="14"/>
  <c r="K31" i="14"/>
  <c r="O31" i="14"/>
  <c r="Q31" i="14"/>
  <c r="V31" i="14"/>
  <c r="G32" i="14"/>
  <c r="G33" i="14"/>
  <c r="M33" i="14" s="1"/>
  <c r="M32" i="14" s="1"/>
  <c r="I33" i="14"/>
  <c r="I32" i="14" s="1"/>
  <c r="K33" i="14"/>
  <c r="K32" i="14" s="1"/>
  <c r="O33" i="14"/>
  <c r="O32" i="14" s="1"/>
  <c r="Q33" i="14"/>
  <c r="Q32" i="14" s="1"/>
  <c r="V33" i="14"/>
  <c r="V32" i="14" s="1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V8" i="13" s="1"/>
  <c r="G11" i="13"/>
  <c r="M11" i="13" s="1"/>
  <c r="I11" i="13"/>
  <c r="K11" i="13"/>
  <c r="O11" i="13"/>
  <c r="Q11" i="13"/>
  <c r="V11" i="13"/>
  <c r="G12" i="13"/>
  <c r="M12" i="13" s="1"/>
  <c r="I12" i="13"/>
  <c r="K12" i="13"/>
  <c r="O12" i="13"/>
  <c r="Q12" i="13"/>
  <c r="V12" i="13"/>
  <c r="G13" i="13"/>
  <c r="M13" i="13" s="1"/>
  <c r="I13" i="13"/>
  <c r="K13" i="13"/>
  <c r="O13" i="13"/>
  <c r="Q13" i="13"/>
  <c r="V13" i="13"/>
  <c r="G14" i="13"/>
  <c r="M14" i="13" s="1"/>
  <c r="I14" i="13"/>
  <c r="K14" i="13"/>
  <c r="O14" i="13"/>
  <c r="Q14" i="13"/>
  <c r="V14" i="13"/>
  <c r="G15" i="13"/>
  <c r="M15" i="13" s="1"/>
  <c r="I15" i="13"/>
  <c r="K15" i="13"/>
  <c r="O15" i="13"/>
  <c r="Q15" i="13"/>
  <c r="V15" i="13"/>
  <c r="G16" i="13"/>
  <c r="M16" i="13" s="1"/>
  <c r="I16" i="13"/>
  <c r="K16" i="13"/>
  <c r="O16" i="13"/>
  <c r="Q16" i="13"/>
  <c r="V16" i="13"/>
  <c r="G17" i="13"/>
  <c r="M17" i="13" s="1"/>
  <c r="I17" i="13"/>
  <c r="K17" i="13"/>
  <c r="O17" i="13"/>
  <c r="Q17" i="13"/>
  <c r="V17" i="13"/>
  <c r="G18" i="13"/>
  <c r="M18" i="13" s="1"/>
  <c r="I18" i="13"/>
  <c r="K18" i="13"/>
  <c r="O18" i="13"/>
  <c r="Q18" i="13"/>
  <c r="V18" i="13"/>
  <c r="G19" i="13"/>
  <c r="M19" i="13" s="1"/>
  <c r="I19" i="13"/>
  <c r="K19" i="13"/>
  <c r="O19" i="13"/>
  <c r="Q19" i="13"/>
  <c r="V19" i="13"/>
  <c r="G20" i="13"/>
  <c r="M20" i="13" s="1"/>
  <c r="I20" i="13"/>
  <c r="K20" i="13"/>
  <c r="O20" i="13"/>
  <c r="Q20" i="13"/>
  <c r="V20" i="13"/>
  <c r="G21" i="13"/>
  <c r="M21" i="13" s="1"/>
  <c r="I21" i="13"/>
  <c r="K21" i="13"/>
  <c r="O21" i="13"/>
  <c r="Q21" i="13"/>
  <c r="V21" i="13"/>
  <c r="G22" i="13"/>
  <c r="M22" i="13" s="1"/>
  <c r="I22" i="13"/>
  <c r="K22" i="13"/>
  <c r="O22" i="13"/>
  <c r="Q22" i="13"/>
  <c r="V22" i="13"/>
  <c r="G23" i="13"/>
  <c r="I23" i="13"/>
  <c r="K23" i="13"/>
  <c r="M23" i="13"/>
  <c r="O23" i="13"/>
  <c r="Q23" i="13"/>
  <c r="V23" i="13"/>
  <c r="G24" i="13"/>
  <c r="M24" i="13" s="1"/>
  <c r="I24" i="13"/>
  <c r="K24" i="13"/>
  <c r="O24" i="13"/>
  <c r="Q24" i="13"/>
  <c r="V24" i="13"/>
  <c r="G25" i="13"/>
  <c r="M25" i="13" s="1"/>
  <c r="I25" i="13"/>
  <c r="K25" i="13"/>
  <c r="O25" i="13"/>
  <c r="Q25" i="13"/>
  <c r="V25" i="13"/>
  <c r="G26" i="13"/>
  <c r="M26" i="13" s="1"/>
  <c r="I26" i="13"/>
  <c r="K26" i="13"/>
  <c r="O26" i="13"/>
  <c r="Q26" i="13"/>
  <c r="V26" i="13"/>
  <c r="G27" i="13"/>
  <c r="M27" i="13" s="1"/>
  <c r="I27" i="13"/>
  <c r="K27" i="13"/>
  <c r="O27" i="13"/>
  <c r="Q27" i="13"/>
  <c r="V27" i="13"/>
  <c r="G28" i="13"/>
  <c r="M28" i="13" s="1"/>
  <c r="I28" i="13"/>
  <c r="K28" i="13"/>
  <c r="O28" i="13"/>
  <c r="Q28" i="13"/>
  <c r="V28" i="13"/>
  <c r="G29" i="13"/>
  <c r="M29" i="13" s="1"/>
  <c r="I29" i="13"/>
  <c r="K29" i="13"/>
  <c r="O29" i="13"/>
  <c r="Q29" i="13"/>
  <c r="V29" i="13"/>
  <c r="G30" i="13"/>
  <c r="M30" i="13" s="1"/>
  <c r="I30" i="13"/>
  <c r="K30" i="13"/>
  <c r="O30" i="13"/>
  <c r="Q30" i="13"/>
  <c r="V30" i="13"/>
  <c r="G31" i="13"/>
  <c r="M31" i="13" s="1"/>
  <c r="I31" i="13"/>
  <c r="K31" i="13"/>
  <c r="O31" i="13"/>
  <c r="Q31" i="13"/>
  <c r="V31" i="13"/>
  <c r="G32" i="13"/>
  <c r="M32" i="13" s="1"/>
  <c r="I32" i="13"/>
  <c r="K32" i="13"/>
  <c r="O32" i="13"/>
  <c r="Q32" i="13"/>
  <c r="V32" i="13"/>
  <c r="G33" i="13"/>
  <c r="M33" i="13" s="1"/>
  <c r="I33" i="13"/>
  <c r="K33" i="13"/>
  <c r="O33" i="13"/>
  <c r="Q33" i="13"/>
  <c r="V33" i="13"/>
  <c r="G34" i="13"/>
  <c r="M34" i="13" s="1"/>
  <c r="I34" i="13"/>
  <c r="K34" i="13"/>
  <c r="O34" i="13"/>
  <c r="Q34" i="13"/>
  <c r="V34" i="13"/>
  <c r="G35" i="13"/>
  <c r="M35" i="13" s="1"/>
  <c r="I35" i="13"/>
  <c r="K35" i="13"/>
  <c r="O35" i="13"/>
  <c r="Q35" i="13"/>
  <c r="V35" i="13"/>
  <c r="G36" i="13"/>
  <c r="M36" i="13" s="1"/>
  <c r="I36" i="13"/>
  <c r="K36" i="13"/>
  <c r="O36" i="13"/>
  <c r="Q36" i="13"/>
  <c r="V36" i="13"/>
  <c r="G37" i="13"/>
  <c r="G38" i="13"/>
  <c r="M38" i="13" s="1"/>
  <c r="M37" i="13" s="1"/>
  <c r="I38" i="13"/>
  <c r="I37" i="13" s="1"/>
  <c r="K38" i="13"/>
  <c r="K37" i="13" s="1"/>
  <c r="O38" i="13"/>
  <c r="O37" i="13" s="1"/>
  <c r="Q38" i="13"/>
  <c r="Q37" i="13" s="1"/>
  <c r="V38" i="13"/>
  <c r="V37" i="13" s="1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I21" i="12"/>
  <c r="K21" i="12"/>
  <c r="M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I41" i="12"/>
  <c r="K41" i="12"/>
  <c r="M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6" i="12"/>
  <c r="G45" i="12" s="1"/>
  <c r="I46" i="12"/>
  <c r="I45" i="12" s="1"/>
  <c r="K46" i="12"/>
  <c r="K45" i="12" s="1"/>
  <c r="O46" i="12"/>
  <c r="O45" i="12" s="1"/>
  <c r="Q46" i="12"/>
  <c r="Q45" i="12" s="1"/>
  <c r="V46" i="12"/>
  <c r="V45" i="12" s="1"/>
  <c r="G8" i="13" l="1"/>
  <c r="G8" i="12"/>
  <c r="I10" i="12"/>
  <c r="K10" i="12"/>
  <c r="Q10" i="12"/>
  <c r="V10" i="13"/>
  <c r="V10" i="15"/>
  <c r="K10" i="13"/>
  <c r="K10" i="15"/>
  <c r="V10" i="12"/>
  <c r="G8" i="14"/>
  <c r="O10" i="12"/>
  <c r="Q10" i="13"/>
  <c r="Q10" i="15"/>
  <c r="O10" i="13"/>
  <c r="I10" i="13"/>
  <c r="O10" i="15"/>
  <c r="I10" i="15"/>
  <c r="G8" i="15"/>
  <c r="K10" i="14"/>
  <c r="I10" i="14"/>
  <c r="O10" i="14"/>
  <c r="V10" i="14"/>
  <c r="Q10" i="14"/>
  <c r="G10" i="14"/>
  <c r="J39" i="1"/>
  <c r="M10" i="15"/>
  <c r="G35" i="15"/>
  <c r="G10" i="15"/>
  <c r="M12" i="14"/>
  <c r="M10" i="14" s="1"/>
  <c r="M10" i="13"/>
  <c r="G10" i="13"/>
  <c r="M10" i="12"/>
  <c r="M46" i="12"/>
  <c r="M45" i="12" s="1"/>
  <c r="G10" i="12"/>
  <c r="G38" i="1"/>
  <c r="F38" i="1"/>
  <c r="E24" i="1"/>
  <c r="E26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Pantuckova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Pantuckova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Pantuckova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Pantuckova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<sst xmlns="http://schemas.openxmlformats.org/spreadsheetml/2006/main" count="1097" uniqueCount="180">
  <si>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</si>
  <si>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</si>
  <si>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</si>
  <si>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</si>
  <si>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</si>
  <si>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</si>
  <si>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</si>
  <si>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</si>
  <si>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</si>
  <si>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</si>
  <si>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</si>
  <si>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</si>
  <si>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</si>
  <si>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</si>
  <si>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</si>
  <si>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</si>
  <si>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</si>
  <si>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</si>
  <si>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</si>
  <si>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</si>
  <si>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</si>
  <si>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</si>
  <si>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</si>
  <si>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</si>
  <si>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</si>
  <si>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</si>
  <si>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</si>
  <si>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</si>
  <si>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</si>
  <si>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</si>
  <si>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</si>
  <si>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</si>
  <si>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</si>
  <si>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</si>
  <si>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</si>
  <si>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</si>
  <si>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</si>
  <si>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</si>
  <si>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</si>
  <si>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</si>
  <si>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</si>
  <si>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</si>
  <si>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sdfsdf</t>
  </si>
  <si>
    <t>014/21</t>
  </si>
  <si>
    <t>Výměna ležatých rozvodů vody - ZŠ Komenského 66, N.J.</t>
  </si>
  <si>
    <t>Stavba</t>
  </si>
  <si>
    <t>014a</t>
  </si>
  <si>
    <t>Objekt ZS4</t>
  </si>
  <si>
    <t>Vodoinstalace</t>
  </si>
  <si>
    <t>014b</t>
  </si>
  <si>
    <t xml:space="preserve">Objekt K4  </t>
  </si>
  <si>
    <t>014c</t>
  </si>
  <si>
    <t>Objekt ŠM2</t>
  </si>
  <si>
    <t>014d</t>
  </si>
  <si>
    <t xml:space="preserve">Objekt K2 </t>
  </si>
  <si>
    <t>Celkem za stavbu</t>
  </si>
  <si>
    <t>Rekapitulace dílů</t>
  </si>
  <si>
    <t>Typ dílu</t>
  </si>
  <si>
    <t>713</t>
  </si>
  <si>
    <t>Izolace tepelné</t>
  </si>
  <si>
    <t>722</t>
  </si>
  <si>
    <t>Vnitřní vodovod</t>
  </si>
  <si>
    <t>799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</si>
  <si>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</si>
  <si>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</si>
  <si>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</si>
  <si>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</si>
  <si>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</si>
  <si>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</si>
  <si>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</si>
  <si>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</si>
  <si>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</si>
  <si>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</si>
  <si>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</si>
  <si>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</si>
  <si>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</si>
  <si>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</si>
  <si>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</si>
  <si>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</si>
  <si>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</si>
  <si>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</si>
  <si>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</si>
  <si>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</si>
  <si>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</si>
  <si>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</si>
  <si>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</si>
  <si>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</si>
  <si>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</si>
  <si>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</si>
  <si>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</si>
  <si>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</si>
  <si>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</si>
  <si>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</si>
  <si>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713300842</t>
  </si>
  <si>
    <t>Odstranění izolace vláknité s konstrukcí s úpravou</t>
  </si>
  <si>
    <t>m2</t>
  </si>
  <si>
    <t>RTS 19/ I</t>
  </si>
  <si>
    <t>Práce</t>
  </si>
  <si>
    <t>POL1_</t>
  </si>
  <si>
    <t>722130238</t>
  </si>
  <si>
    <t>Potrubí z trub.z uhlíkové oceli D 88,9/2</t>
  </si>
  <si>
    <t>m</t>
  </si>
  <si>
    <t>Indiv</t>
  </si>
  <si>
    <t>722130804</t>
  </si>
  <si>
    <t xml:space="preserve">Demontáž potrubí ocelových závitových </t>
  </si>
  <si>
    <t>722172332</t>
  </si>
  <si>
    <t>Potrubí z PPR, D 25x4,2 mm, vč. zed. výpom.</t>
  </si>
  <si>
    <t>POL1_7</t>
  </si>
  <si>
    <t>722172333</t>
  </si>
  <si>
    <t>Potrubí z PPR, D 32x5,4 mm, vč. zed. výpom.</t>
  </si>
  <si>
    <t>722172334</t>
  </si>
  <si>
    <t>Potrubí z PPR, D 40x6,7 mm, vč. zed. výpom.</t>
  </si>
  <si>
    <t>722172335</t>
  </si>
  <si>
    <t>Potrubí z PPR,  D 50x8,3 mm, vč. zed. výpom.</t>
  </si>
  <si>
    <t>722172336</t>
  </si>
  <si>
    <t>Potrubí z PPR, D 63x10,5 mm, vč .zed.výpom.</t>
  </si>
  <si>
    <t>722172337</t>
  </si>
  <si>
    <t>Potrubí z PPR,D 75x12,5 mm, vč. zed.výpom.</t>
  </si>
  <si>
    <t>722181213</t>
  </si>
  <si>
    <t>Izolace návleková  tl. stěny 13 mm vnitřní průměr 25 mm</t>
  </si>
  <si>
    <t>Izolace návleková  tl. stěny 13 mm vnitřní průměr 32 mm</t>
  </si>
  <si>
    <t>Izolace návleková  tl. stěny 13 mm vnitřní průměr 63 mm</t>
  </si>
  <si>
    <t>Izolace návleková tl. stěny 13 mm vnitřní průměr 89 mm</t>
  </si>
  <si>
    <t>722181215</t>
  </si>
  <si>
    <t>Izolace návleková  tl. stěny 30 mm vnitřní průměr 25 mm</t>
  </si>
  <si>
    <t>Izolace návleková tl. stěny 30 mm vnitřní průměr 32 mm</t>
  </si>
  <si>
    <t>Izolace návleková   tl. stěny 30 mm vnitřní průměr 40 mm</t>
  </si>
  <si>
    <t>Izolace návleková   tl. stěny 30 mm vnitřní průměr 50 mm</t>
  </si>
  <si>
    <t>Izolace návleková tl. stěny 30 mm vnitřní průměr 63 mm</t>
  </si>
  <si>
    <t>Izolace návleková  tl. stěny 30 mm vnitřní průměr 76 mm</t>
  </si>
  <si>
    <t>722221112</t>
  </si>
  <si>
    <t>Kohout vypouštěcí kulový DN 15</t>
  </si>
  <si>
    <t>kus</t>
  </si>
  <si>
    <t>722235112</t>
  </si>
  <si>
    <t>Kohout vod.kul.DN 20</t>
  </si>
  <si>
    <t>722235113</t>
  </si>
  <si>
    <t>Kohout vod.kul.DN 25</t>
  </si>
  <si>
    <t>722235114</t>
  </si>
  <si>
    <t>Kohout vod.kul.DN 32</t>
  </si>
  <si>
    <t>722235115</t>
  </si>
  <si>
    <t>Kohout vod.kul.DN 40</t>
  </si>
  <si>
    <t>722235116</t>
  </si>
  <si>
    <t>Kohout vod.kul. DN 50</t>
  </si>
  <si>
    <t>722235117</t>
  </si>
  <si>
    <t>Kohout vod.kul.DN 65</t>
  </si>
  <si>
    <t>722235118</t>
  </si>
  <si>
    <t>Kohout vod.kul.DN 80</t>
  </si>
  <si>
    <t>722237665</t>
  </si>
  <si>
    <t>Klapka zpětná,2xvnitřní závitDN 40</t>
  </si>
  <si>
    <t>722237668</t>
  </si>
  <si>
    <t>Klapka zpětná,2xvnitřní závit DN 80</t>
  </si>
  <si>
    <t>722290229</t>
  </si>
  <si>
    <t xml:space="preserve">Zkouška tlaku potrubí závitového </t>
  </si>
  <si>
    <t>722290234</t>
  </si>
  <si>
    <t>Proplach a dezinfekce vodovod.potrubí DN 80</t>
  </si>
  <si>
    <t>734243126</t>
  </si>
  <si>
    <t>Ventil zpětný DN 80 dle ČSN 1717</t>
  </si>
  <si>
    <t>721290172R00</t>
  </si>
  <si>
    <t>Montážní a kotvící materiál pro potrubí</t>
  </si>
  <si>
    <t>soubor</t>
  </si>
  <si>
    <t>Vlastní</t>
  </si>
  <si>
    <t>722130237C00</t>
  </si>
  <si>
    <t>Potrubí z trub.z uhlíkové oceli D 64/2</t>
  </si>
  <si>
    <t>722210916R00</t>
  </si>
  <si>
    <t>Oprava -napojení potrubí  na stáv.potrubí</t>
  </si>
  <si>
    <t xml:space="preserve">900      </t>
  </si>
  <si>
    <t>Nezměřitelné stavební a montážní práce</t>
  </si>
  <si>
    <t>Prav.M</t>
  </si>
  <si>
    <t>HZS</t>
  </si>
  <si>
    <t>POL10_</t>
  </si>
  <si>
    <t>END</t>
  </si>
  <si>
    <t>722172331</t>
  </si>
  <si>
    <t>Potrubí z PPR,  D 20x3,4 mm, vč. zed. výpom.</t>
  </si>
  <si>
    <t>Izolace návleková tl. stěny 13 mm vnitřní průměr 54 mm</t>
  </si>
  <si>
    <t>722235111</t>
  </si>
  <si>
    <t>Kohout vod.kul. DN 15</t>
  </si>
  <si>
    <t>Potrubí z trub.z uhlíkové oceli D 54/1,5</t>
  </si>
  <si>
    <t>Nezměřitelné stavební a montážní práce Práce v tarifní třídě 6</t>
  </si>
  <si>
    <t>Slepý rozpočet stavby</t>
  </si>
  <si>
    <t xml:space="preserve">Slepý rozpočet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</si>
</sst>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39</v>
      </c>
    </row>
    <row r="2" spans="1:7" ht="57.75" customHeight="1" x14ac:dyDescent="0.2">
      <c r="A2" s="171" t="s">
        <v>40</v>
      </c>
      <c r="B2" s="171"/>
      <c r="C2" s="171"/>
      <c r="D2" s="171"/>
      <c r="E2" s="171"/>
      <c r="F2" s="171"/>
      <c r="G2" s="17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opLeftCell="B17" zoomScaleNormal="100" zoomScaleSheetLayoutView="75" workbookViewId="0">
      <selection activeCell="D14" sqref="D1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37</v>
      </c>
      <c r="B1" s="172" t="s">
        <v>178</v>
      </c>
      <c r="C1" s="173"/>
      <c r="D1" s="173"/>
      <c r="E1" s="173"/>
      <c r="F1" s="173"/>
      <c r="G1" s="173"/>
      <c r="H1" s="173"/>
      <c r="I1" s="173"/>
      <c r="J1" s="174"/>
    </row>
    <row r="2" spans="1:15" ht="36" customHeight="1" x14ac:dyDescent="0.2">
      <c r="A2" s="2"/>
      <c r="B2" s="76" t="s">
        <v>23</v>
      </c>
      <c r="C2" s="77"/>
      <c r="D2" s="78" t="s">
        <v>43</v>
      </c>
      <c r="E2" s="181" t="s">
        <v>44</v>
      </c>
      <c r="F2" s="182"/>
      <c r="G2" s="182"/>
      <c r="H2" s="182"/>
      <c r="I2" s="182"/>
      <c r="J2" s="183"/>
      <c r="O2" s="1"/>
    </row>
    <row r="3" spans="1:15" ht="27" hidden="1" customHeight="1" x14ac:dyDescent="0.2">
      <c r="A3" s="2"/>
      <c r="B3" s="79"/>
      <c r="C3" s="77"/>
      <c r="D3" s="80"/>
      <c r="E3" s="184"/>
      <c r="F3" s="185"/>
      <c r="G3" s="185"/>
      <c r="H3" s="185"/>
      <c r="I3" s="185"/>
      <c r="J3" s="186"/>
    </row>
    <row r="4" spans="1:15" ht="23.25" customHeight="1" x14ac:dyDescent="0.2">
      <c r="A4" s="2"/>
      <c r="B4" s="81"/>
      <c r="C4" s="82"/>
      <c r="D4" s="83"/>
      <c r="E4" s="194"/>
      <c r="F4" s="194"/>
      <c r="G4" s="194"/>
      <c r="H4" s="194"/>
      <c r="I4" s="194"/>
      <c r="J4" s="195"/>
    </row>
    <row r="5" spans="1:15" ht="24" customHeight="1" x14ac:dyDescent="0.2">
      <c r="A5" s="2"/>
      <c r="B5" s="31" t="s">
        <v>22</v>
      </c>
      <c r="D5" s="198"/>
      <c r="E5" s="199"/>
      <c r="F5" s="199"/>
      <c r="G5" s="199"/>
      <c r="H5" s="18" t="s">
        <v>41</v>
      </c>
      <c r="I5" s="22"/>
      <c r="J5" s="8"/>
    </row>
    <row r="6" spans="1:15" ht="15.75" customHeight="1" x14ac:dyDescent="0.2">
      <c r="A6" s="2"/>
      <c r="B6" s="28"/>
      <c r="C6" s="55"/>
      <c r="D6" s="200"/>
      <c r="E6" s="201"/>
      <c r="F6" s="201"/>
      <c r="G6" s="201"/>
      <c r="H6" s="18" t="s">
        <v>35</v>
      </c>
      <c r="I6" s="22"/>
      <c r="J6" s="8"/>
    </row>
    <row r="7" spans="1:15" ht="15.75" customHeight="1" x14ac:dyDescent="0.2">
      <c r="A7" s="2"/>
      <c r="B7" s="29"/>
      <c r="C7" s="56"/>
      <c r="D7" s="53"/>
      <c r="E7" s="202"/>
      <c r="F7" s="203"/>
      <c r="G7" s="20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41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35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88"/>
      <c r="E11" s="188"/>
      <c r="F11" s="188"/>
      <c r="G11" s="188"/>
      <c r="H11" s="18" t="s">
        <v>41</v>
      </c>
      <c r="I11" s="22"/>
      <c r="J11" s="8"/>
    </row>
    <row r="12" spans="1:15" ht="15.75" customHeight="1" x14ac:dyDescent="0.2">
      <c r="A12" s="2"/>
      <c r="B12" s="28"/>
      <c r="C12" s="55"/>
      <c r="D12" s="193"/>
      <c r="E12" s="193"/>
      <c r="F12" s="193"/>
      <c r="G12" s="193"/>
      <c r="H12" s="18" t="s">
        <v>35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196"/>
      <c r="F13" s="197"/>
      <c r="G13" s="197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33</v>
      </c>
      <c r="C15" s="61"/>
      <c r="D15" s="54"/>
      <c r="E15" s="187"/>
      <c r="F15" s="187"/>
      <c r="G15" s="189"/>
      <c r="H15" s="189"/>
      <c r="I15" s="189" t="s">
        <v>30</v>
      </c>
      <c r="J15" s="190"/>
    </row>
    <row r="16" spans="1:15" ht="23.25" customHeight="1" x14ac:dyDescent="0.2">
      <c r="A16" s="136" t="s">
        <v>25</v>
      </c>
      <c r="B16" s="38" t="s">
        <v>25</v>
      </c>
      <c r="C16" s="62"/>
      <c r="D16" s="63"/>
      <c r="E16" s="178"/>
      <c r="F16" s="179"/>
      <c r="G16" s="178"/>
      <c r="H16" s="179"/>
      <c r="I16" s="178"/>
      <c r="J16" s="180"/>
    </row>
    <row r="17" spans="1:10" ht="23.25" customHeight="1" x14ac:dyDescent="0.2">
      <c r="A17" s="136" t="s">
        <v>26</v>
      </c>
      <c r="B17" s="38" t="s">
        <v>26</v>
      </c>
      <c r="C17" s="62"/>
      <c r="D17" s="63"/>
      <c r="E17" s="178"/>
      <c r="F17" s="179"/>
      <c r="G17" s="178"/>
      <c r="H17" s="179"/>
      <c r="I17" s="178"/>
      <c r="J17" s="180"/>
    </row>
    <row r="18" spans="1:10" ht="23.25" customHeight="1" x14ac:dyDescent="0.2">
      <c r="A18" s="136" t="s">
        <v>27</v>
      </c>
      <c r="B18" s="38" t="s">
        <v>27</v>
      </c>
      <c r="C18" s="62"/>
      <c r="D18" s="63"/>
      <c r="E18" s="178"/>
      <c r="F18" s="179"/>
      <c r="G18" s="178"/>
      <c r="H18" s="179"/>
      <c r="I18" s="178"/>
      <c r="J18" s="180"/>
    </row>
    <row r="19" spans="1:10" ht="23.25" customHeight="1" x14ac:dyDescent="0.2">
      <c r="A19" s="136" t="s">
        <v>64</v>
      </c>
      <c r="B19" s="38" t="s">
        <v>28</v>
      </c>
      <c r="C19" s="62"/>
      <c r="D19" s="63"/>
      <c r="E19" s="178"/>
      <c r="F19" s="179"/>
      <c r="G19" s="178"/>
      <c r="H19" s="179"/>
      <c r="I19" s="178"/>
      <c r="J19" s="180"/>
    </row>
    <row r="20" spans="1:10" ht="23.25" customHeight="1" x14ac:dyDescent="0.2">
      <c r="A20" s="136" t="s">
        <v>65</v>
      </c>
      <c r="B20" s="38" t="s">
        <v>29</v>
      </c>
      <c r="C20" s="62"/>
      <c r="D20" s="63"/>
      <c r="E20" s="178"/>
      <c r="F20" s="179"/>
      <c r="G20" s="178"/>
      <c r="H20" s="179"/>
      <c r="I20" s="178"/>
      <c r="J20" s="180"/>
    </row>
    <row r="21" spans="1:10" ht="23.25" customHeight="1" x14ac:dyDescent="0.2">
      <c r="A21" s="2"/>
      <c r="B21" s="48" t="s">
        <v>30</v>
      </c>
      <c r="C21" s="64"/>
      <c r="D21" s="65"/>
      <c r="E21" s="191"/>
      <c r="F21" s="192"/>
      <c r="G21" s="191"/>
      <c r="H21" s="192"/>
      <c r="I21" s="191"/>
      <c r="J21" s="209"/>
    </row>
    <row r="22" spans="1:10" ht="33" customHeight="1" x14ac:dyDescent="0.2">
      <c r="A22" s="2"/>
      <c r="B22" s="42" t="s">
        <v>34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07"/>
      <c r="H23" s="208"/>
      <c r="I23" s="208"/>
      <c r="J23" s="40"/>
    </row>
    <row r="24" spans="1:10" ht="23.25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5"/>
      <c r="H24" s="206"/>
      <c r="I24" s="206"/>
      <c r="J24" s="40"/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7">
        <f>ZakladDPHZaklVypocet</f>
        <v>0</v>
      </c>
      <c r="H25" s="208"/>
      <c r="I25" s="208"/>
      <c r="J25" s="40"/>
    </row>
    <row r="26" spans="1:10" ht="23.25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175">
        <f>CelkemDPHVypocet</f>
        <v>0</v>
      </c>
      <c r="H26" s="176"/>
      <c r="I26" s="176"/>
      <c r="J26" s="37"/>
    </row>
    <row r="27" spans="1:10" ht="23.25" customHeight="1" thickBot="1" x14ac:dyDescent="0.25">
      <c r="A27" s="2"/>
      <c r="B27" s="31" t="s">
        <v>4</v>
      </c>
      <c r="C27" s="70"/>
      <c r="D27" s="71"/>
      <c r="E27" s="70"/>
      <c r="F27" s="16"/>
      <c r="G27" s="177"/>
      <c r="H27" s="177"/>
      <c r="I27" s="177"/>
      <c r="J27" s="41"/>
    </row>
    <row r="28" spans="1:10" ht="27.75" hidden="1" customHeight="1" thickBot="1" x14ac:dyDescent="0.25">
      <c r="A28" s="2"/>
      <c r="B28" s="110" t="s">
        <v>24</v>
      </c>
      <c r="C28" s="111"/>
      <c r="D28" s="111"/>
      <c r="E28" s="112"/>
      <c r="F28" s="113"/>
      <c r="G28" s="210"/>
      <c r="H28" s="211"/>
      <c r="I28" s="211"/>
      <c r="J28" s="114"/>
    </row>
    <row r="29" spans="1:10" ht="27.75" customHeight="1" thickBot="1" x14ac:dyDescent="0.25">
      <c r="A29" s="2"/>
      <c r="B29" s="110" t="s">
        <v>36</v>
      </c>
      <c r="C29" s="115"/>
      <c r="D29" s="115"/>
      <c r="E29" s="115"/>
      <c r="F29" s="116"/>
      <c r="G29" s="210">
        <f>CenaCelkemVypocet</f>
        <v>0</v>
      </c>
      <c r="H29" s="210"/>
      <c r="I29" s="210"/>
      <c r="J29" s="117"/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2" t="s">
        <v>42</v>
      </c>
      <c r="E34" s="213"/>
      <c r="G34" s="214"/>
      <c r="H34" s="215"/>
      <c r="I34" s="215"/>
      <c r="J34" s="25"/>
    </row>
    <row r="35" spans="1:10" ht="12.75" customHeight="1" x14ac:dyDescent="0.2">
      <c r="A35" s="2"/>
      <c r="B35" s="2"/>
      <c r="D35" s="204" t="s">
        <v>2</v>
      </c>
      <c r="E35" s="20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7" t="s">
        <v>16</v>
      </c>
      <c r="C37" s="88"/>
      <c r="D37" s="88"/>
      <c r="E37" s="88"/>
      <c r="F37" s="89"/>
      <c r="G37" s="89"/>
      <c r="H37" s="89"/>
      <c r="I37" s="89"/>
      <c r="J37" s="90"/>
    </row>
    <row r="38" spans="1:10" ht="25.5" customHeight="1" x14ac:dyDescent="0.2">
      <c r="A38" s="86" t="s">
        <v>38</v>
      </c>
      <c r="B38" s="91" t="s">
        <v>17</v>
      </c>
      <c r="C38" s="92" t="s">
        <v>5</v>
      </c>
      <c r="D38" s="92"/>
      <c r="E38" s="92"/>
      <c r="F38" s="93" t="str">
        <f>B23</f>
        <v>Základ pro sníženou DPH</v>
      </c>
      <c r="G38" s="93" t="str">
        <f>B25</f>
        <v>Základ pro základní DPH</v>
      </c>
      <c r="H38" s="94" t="s">
        <v>18</v>
      </c>
      <c r="I38" s="94" t="s">
        <v>1</v>
      </c>
      <c r="J38" s="95" t="s">
        <v>0</v>
      </c>
    </row>
    <row r="39" spans="1:10" ht="25.5" hidden="1" customHeight="1" x14ac:dyDescent="0.2">
      <c r="A39" s="86">
        <v>1</v>
      </c>
      <c r="B39" s="96" t="s">
        <v>45</v>
      </c>
      <c r="C39" s="216"/>
      <c r="D39" s="216"/>
      <c r="E39" s="216"/>
      <c r="F39" s="97">
        <v>0</v>
      </c>
      <c r="G39" s="98">
        <v>2368519.2999999998</v>
      </c>
      <c r="H39" s="99">
        <v>497389.06</v>
      </c>
      <c r="I39" s="99">
        <v>2865908.36</v>
      </c>
      <c r="J39" s="100" t="str">
        <f>IF(CenaCelkemVypocet=0,"",I39/CenaCelkemVypocet*100)</f>
        <v/>
      </c>
    </row>
    <row r="40" spans="1:10" ht="25.5" customHeight="1" x14ac:dyDescent="0.2">
      <c r="A40" s="86">
        <v>2</v>
      </c>
      <c r="B40" s="101" t="s">
        <v>46</v>
      </c>
      <c r="C40" s="217" t="s">
        <v>47</v>
      </c>
      <c r="D40" s="217"/>
      <c r="E40" s="217"/>
      <c r="F40" s="102"/>
      <c r="G40" s="103">
        <f>'ZS4'!G8+'ZS4'!G10+'ZS4'!G45</f>
        <v>0</v>
      </c>
      <c r="H40" s="103">
        <f>G40*21%</f>
        <v>0</v>
      </c>
      <c r="I40" s="103">
        <f>G40+H40</f>
        <v>0</v>
      </c>
      <c r="J40" s="104"/>
    </row>
    <row r="41" spans="1:10" ht="25.5" customHeight="1" x14ac:dyDescent="0.2">
      <c r="A41" s="86">
        <v>3</v>
      </c>
      <c r="B41" s="105" t="s">
        <v>46</v>
      </c>
      <c r="C41" s="216" t="s">
        <v>48</v>
      </c>
      <c r="D41" s="216"/>
      <c r="E41" s="216"/>
      <c r="F41" s="106"/>
      <c r="G41" s="99"/>
      <c r="H41" s="99"/>
      <c r="I41" s="99"/>
      <c r="J41" s="100"/>
    </row>
    <row r="42" spans="1:10" ht="25.5" customHeight="1" x14ac:dyDescent="0.2">
      <c r="A42" s="86">
        <v>2</v>
      </c>
      <c r="B42" s="101" t="s">
        <v>49</v>
      </c>
      <c r="C42" s="217" t="s">
        <v>50</v>
      </c>
      <c r="D42" s="217"/>
      <c r="E42" s="217"/>
      <c r="F42" s="102"/>
      <c r="G42" s="103">
        <f>'K4'!G8+'K4'!G10+'K4'!G37</f>
        <v>0</v>
      </c>
      <c r="H42" s="103">
        <f>G42*21%</f>
        <v>0</v>
      </c>
      <c r="I42" s="103">
        <f>G42+H42</f>
        <v>0</v>
      </c>
      <c r="J42" s="104"/>
    </row>
    <row r="43" spans="1:10" ht="25.5" customHeight="1" x14ac:dyDescent="0.2">
      <c r="A43" s="86">
        <v>3</v>
      </c>
      <c r="B43" s="105" t="s">
        <v>49</v>
      </c>
      <c r="C43" s="216" t="s">
        <v>48</v>
      </c>
      <c r="D43" s="216"/>
      <c r="E43" s="216"/>
      <c r="F43" s="106"/>
      <c r="G43" s="99"/>
      <c r="H43" s="99"/>
      <c r="I43" s="99"/>
      <c r="J43" s="100"/>
    </row>
    <row r="44" spans="1:10" ht="25.5" customHeight="1" x14ac:dyDescent="0.2">
      <c r="A44" s="86">
        <v>2</v>
      </c>
      <c r="B44" s="101" t="s">
        <v>51</v>
      </c>
      <c r="C44" s="217" t="s">
        <v>52</v>
      </c>
      <c r="D44" s="217"/>
      <c r="E44" s="217"/>
      <c r="F44" s="102"/>
      <c r="G44" s="103">
        <f>ŠM2!G8+ŠM2!G10+ŠM2!G32</f>
        <v>0</v>
      </c>
      <c r="H44" s="103">
        <f>G44*21%</f>
        <v>0</v>
      </c>
      <c r="I44" s="103">
        <f>G44+H44</f>
        <v>0</v>
      </c>
      <c r="J44" s="104"/>
    </row>
    <row r="45" spans="1:10" ht="25.5" customHeight="1" x14ac:dyDescent="0.2">
      <c r="A45" s="86">
        <v>3</v>
      </c>
      <c r="B45" s="105" t="s">
        <v>51</v>
      </c>
      <c r="C45" s="216" t="s">
        <v>48</v>
      </c>
      <c r="D45" s="216"/>
      <c r="E45" s="216"/>
      <c r="F45" s="106"/>
      <c r="G45" s="99"/>
      <c r="H45" s="99"/>
      <c r="I45" s="99"/>
      <c r="J45" s="100"/>
    </row>
    <row r="46" spans="1:10" ht="25.5" customHeight="1" x14ac:dyDescent="0.2">
      <c r="A46" s="86">
        <v>2</v>
      </c>
      <c r="B46" s="101" t="s">
        <v>53</v>
      </c>
      <c r="C46" s="217" t="s">
        <v>54</v>
      </c>
      <c r="D46" s="217"/>
      <c r="E46" s="217"/>
      <c r="F46" s="102"/>
      <c r="G46" s="103">
        <f>'K2'!G8+'K2'!G10+'K2'!G35</f>
        <v>0</v>
      </c>
      <c r="H46" s="103">
        <f>G46*21%</f>
        <v>0</v>
      </c>
      <c r="I46" s="103">
        <f>G46+H46</f>
        <v>0</v>
      </c>
      <c r="J46" s="104"/>
    </row>
    <row r="47" spans="1:10" ht="25.5" customHeight="1" x14ac:dyDescent="0.2">
      <c r="A47" s="86">
        <v>3</v>
      </c>
      <c r="B47" s="105" t="s">
        <v>53</v>
      </c>
      <c r="C47" s="216" t="s">
        <v>48</v>
      </c>
      <c r="D47" s="216"/>
      <c r="E47" s="216"/>
      <c r="F47" s="106"/>
      <c r="G47" s="99"/>
      <c r="H47" s="99"/>
      <c r="I47" s="99"/>
      <c r="J47" s="100"/>
    </row>
    <row r="48" spans="1:10" ht="25.5" customHeight="1" x14ac:dyDescent="0.2">
      <c r="A48" s="86"/>
      <c r="B48" s="220" t="s">
        <v>55</v>
      </c>
      <c r="C48" s="221"/>
      <c r="D48" s="221"/>
      <c r="E48" s="222"/>
      <c r="F48" s="107"/>
      <c r="G48" s="108">
        <f>G40+G42+G44+G46</f>
        <v>0</v>
      </c>
      <c r="H48" s="108">
        <f>H40+H42+H44+H46</f>
        <v>0</v>
      </c>
      <c r="I48" s="108">
        <f>I40+I42+I44+I46</f>
        <v>0</v>
      </c>
      <c r="J48" s="109"/>
    </row>
    <row r="52" spans="1:10" ht="15.75" x14ac:dyDescent="0.25">
      <c r="B52" s="118" t="s">
        <v>56</v>
      </c>
    </row>
    <row r="54" spans="1:10" ht="25.5" customHeight="1" x14ac:dyDescent="0.2">
      <c r="A54" s="120"/>
      <c r="B54" s="123" t="s">
        <v>17</v>
      </c>
      <c r="C54" s="123" t="s">
        <v>5</v>
      </c>
      <c r="D54" s="124"/>
      <c r="E54" s="124"/>
      <c r="F54" s="125" t="s">
        <v>57</v>
      </c>
      <c r="G54" s="125"/>
      <c r="H54" s="125"/>
      <c r="I54" s="125"/>
      <c r="J54" s="125"/>
    </row>
    <row r="55" spans="1:10" ht="36.75" customHeight="1" x14ac:dyDescent="0.2">
      <c r="A55" s="121"/>
      <c r="B55" s="126" t="s">
        <v>58</v>
      </c>
      <c r="C55" s="218" t="s">
        <v>59</v>
      </c>
      <c r="D55" s="219"/>
      <c r="E55" s="219"/>
      <c r="F55" s="134" t="s">
        <v>26</v>
      </c>
      <c r="G55" s="127">
        <f>'ZS4'!G8+'K4'!G8+ŠM2!G8+'K2'!G8</f>
        <v>0</v>
      </c>
      <c r="H55" s="127">
        <f>G55*21%</f>
        <v>0</v>
      </c>
      <c r="I55" s="127">
        <f>G55+H55</f>
        <v>0</v>
      </c>
      <c r="J55" s="132"/>
    </row>
    <row r="56" spans="1:10" ht="36.75" customHeight="1" x14ac:dyDescent="0.2">
      <c r="A56" s="121"/>
      <c r="B56" s="126" t="s">
        <v>60</v>
      </c>
      <c r="C56" s="218" t="s">
        <v>61</v>
      </c>
      <c r="D56" s="219"/>
      <c r="E56" s="219"/>
      <c r="F56" s="134" t="s">
        <v>26</v>
      </c>
      <c r="G56" s="127">
        <f>'ZS4'!G10+'K4'!G10+ŠM2!G10+'K2'!G10</f>
        <v>0</v>
      </c>
      <c r="H56" s="127">
        <f>G56*21%</f>
        <v>0</v>
      </c>
      <c r="I56" s="127">
        <f>G56+H56</f>
        <v>0</v>
      </c>
      <c r="J56" s="132"/>
    </row>
    <row r="57" spans="1:10" ht="36.75" customHeight="1" x14ac:dyDescent="0.2">
      <c r="A57" s="121"/>
      <c r="B57" s="126" t="s">
        <v>62</v>
      </c>
      <c r="C57" s="218" t="s">
        <v>63</v>
      </c>
      <c r="D57" s="219"/>
      <c r="E57" s="219"/>
      <c r="F57" s="134" t="s">
        <v>26</v>
      </c>
      <c r="G57" s="127">
        <f>'ZS4'!G45+'K4'!G37+ŠM2!G32+'K2'!G35</f>
        <v>0</v>
      </c>
      <c r="H57" s="127">
        <f>G57*21%</f>
        <v>0</v>
      </c>
      <c r="I57" s="127">
        <f>G57+H57</f>
        <v>0</v>
      </c>
      <c r="J57" s="132"/>
    </row>
    <row r="58" spans="1:10" ht="25.5" customHeight="1" x14ac:dyDescent="0.2">
      <c r="A58" s="122"/>
      <c r="B58" s="128" t="s">
        <v>1</v>
      </c>
      <c r="C58" s="129"/>
      <c r="D58" s="130"/>
      <c r="E58" s="130"/>
      <c r="F58" s="135"/>
      <c r="G58" s="131">
        <f>SUM(G55:G57)</f>
        <v>0</v>
      </c>
      <c r="H58" s="131">
        <f>SUM(H55:H57)</f>
        <v>0</v>
      </c>
      <c r="I58" s="131">
        <f>SUM(I55:I57)</f>
        <v>0</v>
      </c>
      <c r="J58" s="133"/>
    </row>
    <row r="59" spans="1:10" x14ac:dyDescent="0.2">
      <c r="F59" s="84"/>
      <c r="G59" s="84"/>
      <c r="H59" s="84"/>
      <c r="I59" s="84"/>
      <c r="J59" s="85"/>
    </row>
    <row r="60" spans="1:10" x14ac:dyDescent="0.2">
      <c r="F60" s="84"/>
      <c r="G60" s="84"/>
      <c r="H60" s="84"/>
      <c r="I60" s="84"/>
      <c r="J60" s="85"/>
    </row>
    <row r="61" spans="1:10" x14ac:dyDescent="0.2">
      <c r="F61" s="84"/>
      <c r="G61" s="84"/>
      <c r="H61" s="84"/>
      <c r="I61" s="84"/>
      <c r="J61" s="8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C44:E44"/>
    <mergeCell ref="C45:E45"/>
    <mergeCell ref="C46:E46"/>
    <mergeCell ref="C47:E47"/>
    <mergeCell ref="C57:E57"/>
    <mergeCell ref="B48:E48"/>
    <mergeCell ref="C55:E55"/>
    <mergeCell ref="C56:E56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23" t="s">
        <v>6</v>
      </c>
      <c r="B1" s="223"/>
      <c r="C1" s="224"/>
      <c r="D1" s="223"/>
      <c r="E1" s="223"/>
      <c r="F1" s="223"/>
      <c r="G1" s="223"/>
    </row>
    <row r="2" spans="1:7" ht="24.95" customHeight="1" x14ac:dyDescent="0.2">
      <c r="A2" s="50" t="s">
        <v>7</v>
      </c>
      <c r="B2" s="49"/>
      <c r="C2" s="225"/>
      <c r="D2" s="225"/>
      <c r="E2" s="225"/>
      <c r="F2" s="225"/>
      <c r="G2" s="226"/>
    </row>
    <row r="3" spans="1:7" ht="24.95" customHeight="1" x14ac:dyDescent="0.2">
      <c r="A3" s="50" t="s">
        <v>8</v>
      </c>
      <c r="B3" s="49"/>
      <c r="C3" s="225"/>
      <c r="D3" s="225"/>
      <c r="E3" s="225"/>
      <c r="F3" s="225"/>
      <c r="G3" s="226"/>
    </row>
    <row r="4" spans="1:7" ht="24.95" customHeight="1" x14ac:dyDescent="0.2">
      <c r="A4" s="50" t="s">
        <v>9</v>
      </c>
      <c r="B4" s="49"/>
      <c r="C4" s="225"/>
      <c r="D4" s="225"/>
      <c r="E4" s="225"/>
      <c r="F4" s="225"/>
      <c r="G4" s="226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F9" sqref="F9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27" t="s">
        <v>179</v>
      </c>
      <c r="B1" s="227"/>
      <c r="C1" s="227"/>
      <c r="D1" s="227"/>
      <c r="E1" s="227"/>
      <c r="F1" s="227"/>
      <c r="G1" s="227"/>
      <c r="AG1" t="s">
        <v>66</v>
      </c>
    </row>
    <row r="2" spans="1:60" ht="24.95" customHeight="1" x14ac:dyDescent="0.2">
      <c r="A2" s="137" t="s">
        <v>7</v>
      </c>
      <c r="B2" s="49" t="s">
        <v>43</v>
      </c>
      <c r="C2" s="228" t="s">
        <v>44</v>
      </c>
      <c r="D2" s="229"/>
      <c r="E2" s="229"/>
      <c r="F2" s="229"/>
      <c r="G2" s="230"/>
      <c r="AG2" t="s">
        <v>67</v>
      </c>
    </row>
    <row r="3" spans="1:60" ht="24.95" customHeight="1" x14ac:dyDescent="0.2">
      <c r="A3" s="137" t="s">
        <v>8</v>
      </c>
      <c r="B3" s="49" t="s">
        <v>46</v>
      </c>
      <c r="C3" s="228" t="s">
        <v>47</v>
      </c>
      <c r="D3" s="229"/>
      <c r="E3" s="229"/>
      <c r="F3" s="229"/>
      <c r="G3" s="230"/>
      <c r="AC3" s="119" t="s">
        <v>67</v>
      </c>
      <c r="AG3" t="s">
        <v>68</v>
      </c>
    </row>
    <row r="4" spans="1:60" ht="24.95" customHeight="1" x14ac:dyDescent="0.2">
      <c r="A4" s="138" t="s">
        <v>9</v>
      </c>
      <c r="B4" s="139" t="s">
        <v>46</v>
      </c>
      <c r="C4" s="231" t="s">
        <v>48</v>
      </c>
      <c r="D4" s="232"/>
      <c r="E4" s="232"/>
      <c r="F4" s="232"/>
      <c r="G4" s="233"/>
      <c r="AG4" t="s">
        <v>69</v>
      </c>
    </row>
    <row r="5" spans="1:60" x14ac:dyDescent="0.2">
      <c r="D5" s="10"/>
    </row>
    <row r="6" spans="1:60" ht="38.25" x14ac:dyDescent="0.2">
      <c r="A6" s="141" t="s">
        <v>70</v>
      </c>
      <c r="B6" s="143" t="s">
        <v>71</v>
      </c>
      <c r="C6" s="143" t="s">
        <v>72</v>
      </c>
      <c r="D6" s="142" t="s">
        <v>73</v>
      </c>
      <c r="E6" s="141" t="s">
        <v>74</v>
      </c>
      <c r="F6" s="140" t="s">
        <v>75</v>
      </c>
      <c r="G6" s="141" t="s">
        <v>30</v>
      </c>
      <c r="H6" s="144" t="s">
        <v>31</v>
      </c>
      <c r="I6" s="144" t="s">
        <v>76</v>
      </c>
      <c r="J6" s="144" t="s">
        <v>32</v>
      </c>
      <c r="K6" s="144" t="s">
        <v>77</v>
      </c>
      <c r="L6" s="144" t="s">
        <v>78</v>
      </c>
      <c r="M6" s="144" t="s">
        <v>79</v>
      </c>
      <c r="N6" s="144" t="s">
        <v>80</v>
      </c>
      <c r="O6" s="144" t="s">
        <v>81</v>
      </c>
      <c r="P6" s="144" t="s">
        <v>82</v>
      </c>
      <c r="Q6" s="144" t="s">
        <v>83</v>
      </c>
      <c r="R6" s="144" t="s">
        <v>84</v>
      </c>
      <c r="S6" s="144" t="s">
        <v>85</v>
      </c>
      <c r="T6" s="144" t="s">
        <v>86</v>
      </c>
      <c r="U6" s="144" t="s">
        <v>87</v>
      </c>
      <c r="V6" s="144" t="s">
        <v>88</v>
      </c>
      <c r="W6" s="144" t="s">
        <v>89</v>
      </c>
      <c r="X6" s="144" t="s">
        <v>90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48" t="s">
        <v>91</v>
      </c>
      <c r="B8" s="149" t="s">
        <v>58</v>
      </c>
      <c r="C8" s="166" t="s">
        <v>59</v>
      </c>
      <c r="D8" s="150"/>
      <c r="E8" s="151"/>
      <c r="F8" s="152"/>
      <c r="G8" s="152">
        <f>SUMIF(AG9:AG9,"&lt;&gt;NOR",G9:G9)</f>
        <v>0</v>
      </c>
      <c r="H8" s="152"/>
      <c r="I8" s="152">
        <f>SUM(I9:I9)</f>
        <v>0</v>
      </c>
      <c r="J8" s="152"/>
      <c r="K8" s="152">
        <f>SUM(K9:K9)</f>
        <v>11067</v>
      </c>
      <c r="L8" s="152"/>
      <c r="M8" s="152">
        <f>SUM(M9:M9)</f>
        <v>0</v>
      </c>
      <c r="N8" s="152"/>
      <c r="O8" s="152">
        <f>SUM(O9:O9)</f>
        <v>0</v>
      </c>
      <c r="P8" s="152"/>
      <c r="Q8" s="152">
        <f>SUM(Q9:Q9)</f>
        <v>1.87</v>
      </c>
      <c r="R8" s="152"/>
      <c r="S8" s="152"/>
      <c r="T8" s="152"/>
      <c r="U8" s="152"/>
      <c r="V8" s="152">
        <f>SUM(V9:V9)</f>
        <v>26.78</v>
      </c>
      <c r="W8" s="152"/>
      <c r="X8" s="153"/>
      <c r="AG8" t="s">
        <v>92</v>
      </c>
    </row>
    <row r="9" spans="1:60" outlineLevel="1" x14ac:dyDescent="0.2">
      <c r="A9" s="160">
        <v>1</v>
      </c>
      <c r="B9" s="161" t="s">
        <v>93</v>
      </c>
      <c r="C9" s="167" t="s">
        <v>94</v>
      </c>
      <c r="D9" s="162" t="s">
        <v>95</v>
      </c>
      <c r="E9" s="163">
        <v>35.700000000000003</v>
      </c>
      <c r="F9" s="164"/>
      <c r="G9" s="164">
        <f>ROUND(E9*F9,2)</f>
        <v>0</v>
      </c>
      <c r="H9" s="164">
        <v>0</v>
      </c>
      <c r="I9" s="164">
        <f>ROUND(E9*H9,2)</f>
        <v>0</v>
      </c>
      <c r="J9" s="164">
        <v>310</v>
      </c>
      <c r="K9" s="164">
        <f>ROUND(E9*J9,2)</f>
        <v>11067</v>
      </c>
      <c r="L9" s="164">
        <v>21</v>
      </c>
      <c r="M9" s="164">
        <f>G9*(1+L9/100)</f>
        <v>0</v>
      </c>
      <c r="N9" s="164">
        <v>0</v>
      </c>
      <c r="O9" s="164">
        <f>ROUND(E9*N9,2)</f>
        <v>0</v>
      </c>
      <c r="P9" s="164">
        <v>5.2499999999999998E-2</v>
      </c>
      <c r="Q9" s="164">
        <f>ROUND(E9*P9,2)</f>
        <v>1.87</v>
      </c>
      <c r="R9" s="164"/>
      <c r="S9" s="164" t="s">
        <v>96</v>
      </c>
      <c r="T9" s="164" t="s">
        <v>96</v>
      </c>
      <c r="U9" s="164">
        <v>0.75</v>
      </c>
      <c r="V9" s="164">
        <f>ROUND(E9*U9,2)</f>
        <v>26.78</v>
      </c>
      <c r="W9" s="164"/>
      <c r="X9" s="165" t="s">
        <v>97</v>
      </c>
      <c r="Y9" s="145"/>
      <c r="Z9" s="145"/>
      <c r="AA9" s="145"/>
      <c r="AB9" s="145"/>
      <c r="AC9" s="145"/>
      <c r="AD9" s="145"/>
      <c r="AE9" s="145"/>
      <c r="AF9" s="145"/>
      <c r="AG9" s="145" t="s">
        <v>98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x14ac:dyDescent="0.2">
      <c r="A10" s="148" t="s">
        <v>91</v>
      </c>
      <c r="B10" s="149" t="s">
        <v>60</v>
      </c>
      <c r="C10" s="166" t="s">
        <v>61</v>
      </c>
      <c r="D10" s="150"/>
      <c r="E10" s="151"/>
      <c r="F10" s="152"/>
      <c r="G10" s="152">
        <f>SUMIF(AG11:AG44,"&lt;&gt;NOR",G11:G44)</f>
        <v>0</v>
      </c>
      <c r="H10" s="152"/>
      <c r="I10" s="152">
        <f>SUM(I11:I44)</f>
        <v>218636.74</v>
      </c>
      <c r="J10" s="152"/>
      <c r="K10" s="152">
        <f>SUM(K11:K44)</f>
        <v>240867.25999999998</v>
      </c>
      <c r="L10" s="152"/>
      <c r="M10" s="152">
        <f>SUM(M11:M44)</f>
        <v>0</v>
      </c>
      <c r="N10" s="152"/>
      <c r="O10" s="152">
        <f>SUM(O11:O44)</f>
        <v>2.9299999999999984</v>
      </c>
      <c r="P10" s="152"/>
      <c r="Q10" s="152">
        <f>SUM(Q11:Q44)</f>
        <v>2.72</v>
      </c>
      <c r="R10" s="152"/>
      <c r="S10" s="152"/>
      <c r="T10" s="152"/>
      <c r="U10" s="152"/>
      <c r="V10" s="152">
        <f>SUM(V11:V44)</f>
        <v>516.93999999999994</v>
      </c>
      <c r="W10" s="152"/>
      <c r="X10" s="153"/>
      <c r="AG10" t="s">
        <v>92</v>
      </c>
    </row>
    <row r="11" spans="1:60" outlineLevel="1" x14ac:dyDescent="0.2">
      <c r="A11" s="160">
        <v>2</v>
      </c>
      <c r="B11" s="161" t="s">
        <v>99</v>
      </c>
      <c r="C11" s="167" t="s">
        <v>100</v>
      </c>
      <c r="D11" s="162" t="s">
        <v>101</v>
      </c>
      <c r="E11" s="163">
        <v>65</v>
      </c>
      <c r="F11" s="164"/>
      <c r="G11" s="164">
        <f t="shared" ref="G11:G44" si="0">ROUND(E11*F11,2)</f>
        <v>0</v>
      </c>
      <c r="H11" s="164">
        <v>1040.21</v>
      </c>
      <c r="I11" s="164">
        <f t="shared" ref="I11:I44" si="1">ROUND(E11*H11,2)</f>
        <v>67613.649999999994</v>
      </c>
      <c r="J11" s="164">
        <v>647.79</v>
      </c>
      <c r="K11" s="164">
        <f t="shared" ref="K11:K44" si="2">ROUND(E11*J11,2)</f>
        <v>42106.35</v>
      </c>
      <c r="L11" s="164">
        <v>21</v>
      </c>
      <c r="M11" s="164">
        <f t="shared" ref="M11:M44" si="3">G11*(1+L11/100)</f>
        <v>0</v>
      </c>
      <c r="N11" s="164">
        <v>1.8380000000000001E-2</v>
      </c>
      <c r="O11" s="164">
        <f t="shared" ref="O11:O44" si="4">ROUND(E11*N11,2)</f>
        <v>1.19</v>
      </c>
      <c r="P11" s="164">
        <v>0</v>
      </c>
      <c r="Q11" s="164">
        <f t="shared" ref="Q11:Q44" si="5">ROUND(E11*P11,2)</f>
        <v>0</v>
      </c>
      <c r="R11" s="164"/>
      <c r="S11" s="164" t="s">
        <v>96</v>
      </c>
      <c r="T11" s="164" t="s">
        <v>102</v>
      </c>
      <c r="U11" s="164">
        <v>1.157</v>
      </c>
      <c r="V11" s="164">
        <f t="shared" ref="V11:V44" si="6">ROUND(E11*U11,2)</f>
        <v>75.209999999999994</v>
      </c>
      <c r="W11" s="164"/>
      <c r="X11" s="165" t="s">
        <v>97</v>
      </c>
      <c r="Y11" s="145"/>
      <c r="Z11" s="145"/>
      <c r="AA11" s="145"/>
      <c r="AB11" s="145"/>
      <c r="AC11" s="145"/>
      <c r="AD11" s="145"/>
      <c r="AE11" s="145"/>
      <c r="AF11" s="145"/>
      <c r="AG11" s="145" t="s">
        <v>98</v>
      </c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0">
        <v>3</v>
      </c>
      <c r="B12" s="161" t="s">
        <v>103</v>
      </c>
      <c r="C12" s="167" t="s">
        <v>104</v>
      </c>
      <c r="D12" s="162" t="s">
        <v>101</v>
      </c>
      <c r="E12" s="163">
        <v>284</v>
      </c>
      <c r="F12" s="164"/>
      <c r="G12" s="164">
        <f t="shared" si="0"/>
        <v>0</v>
      </c>
      <c r="H12" s="164">
        <v>0</v>
      </c>
      <c r="I12" s="164">
        <f t="shared" si="1"/>
        <v>0</v>
      </c>
      <c r="J12" s="164">
        <v>95.8</v>
      </c>
      <c r="K12" s="164">
        <f t="shared" si="2"/>
        <v>27207.200000000001</v>
      </c>
      <c r="L12" s="164">
        <v>21</v>
      </c>
      <c r="M12" s="164">
        <f t="shared" si="3"/>
        <v>0</v>
      </c>
      <c r="N12" s="164">
        <v>0</v>
      </c>
      <c r="O12" s="164">
        <f t="shared" si="4"/>
        <v>0</v>
      </c>
      <c r="P12" s="164">
        <v>9.5899999999999996E-3</v>
      </c>
      <c r="Q12" s="164">
        <f t="shared" si="5"/>
        <v>2.72</v>
      </c>
      <c r="R12" s="164"/>
      <c r="S12" s="164" t="s">
        <v>96</v>
      </c>
      <c r="T12" s="164" t="s">
        <v>96</v>
      </c>
      <c r="U12" s="164">
        <v>0.25600000000000001</v>
      </c>
      <c r="V12" s="164">
        <f t="shared" si="6"/>
        <v>72.7</v>
      </c>
      <c r="W12" s="164"/>
      <c r="X12" s="165" t="s">
        <v>97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98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60">
        <v>4</v>
      </c>
      <c r="B13" s="161" t="s">
        <v>105</v>
      </c>
      <c r="C13" s="167" t="s">
        <v>106</v>
      </c>
      <c r="D13" s="162" t="s">
        <v>101</v>
      </c>
      <c r="E13" s="163">
        <v>12</v>
      </c>
      <c r="F13" s="164"/>
      <c r="G13" s="164">
        <f t="shared" si="0"/>
        <v>0</v>
      </c>
      <c r="H13" s="164">
        <v>91.28</v>
      </c>
      <c r="I13" s="164">
        <f t="shared" si="1"/>
        <v>1095.3599999999999</v>
      </c>
      <c r="J13" s="164">
        <v>257.42</v>
      </c>
      <c r="K13" s="164">
        <f t="shared" si="2"/>
        <v>3089.04</v>
      </c>
      <c r="L13" s="164">
        <v>21</v>
      </c>
      <c r="M13" s="164">
        <f t="shared" si="3"/>
        <v>0</v>
      </c>
      <c r="N13" s="164">
        <v>5.2199999999999998E-3</v>
      </c>
      <c r="O13" s="164">
        <f t="shared" si="4"/>
        <v>0.06</v>
      </c>
      <c r="P13" s="164">
        <v>0</v>
      </c>
      <c r="Q13" s="164">
        <f t="shared" si="5"/>
        <v>0</v>
      </c>
      <c r="R13" s="164"/>
      <c r="S13" s="164" t="s">
        <v>96</v>
      </c>
      <c r="T13" s="164" t="s">
        <v>102</v>
      </c>
      <c r="U13" s="164">
        <v>0.63429999999999997</v>
      </c>
      <c r="V13" s="164">
        <f t="shared" si="6"/>
        <v>7.61</v>
      </c>
      <c r="W13" s="164"/>
      <c r="X13" s="165" t="s">
        <v>97</v>
      </c>
      <c r="Y13" s="145"/>
      <c r="Z13" s="145"/>
      <c r="AA13" s="145"/>
      <c r="AB13" s="145"/>
      <c r="AC13" s="145"/>
      <c r="AD13" s="145"/>
      <c r="AE13" s="145"/>
      <c r="AF13" s="145"/>
      <c r="AG13" s="145" t="s">
        <v>107</v>
      </c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60">
        <v>5</v>
      </c>
      <c r="B14" s="161" t="s">
        <v>108</v>
      </c>
      <c r="C14" s="167" t="s">
        <v>109</v>
      </c>
      <c r="D14" s="162" t="s">
        <v>101</v>
      </c>
      <c r="E14" s="163">
        <v>78</v>
      </c>
      <c r="F14" s="164"/>
      <c r="G14" s="164">
        <f t="shared" si="0"/>
        <v>0</v>
      </c>
      <c r="H14" s="164">
        <v>144.47</v>
      </c>
      <c r="I14" s="164">
        <f t="shared" si="1"/>
        <v>11268.66</v>
      </c>
      <c r="J14" s="164">
        <v>278.93</v>
      </c>
      <c r="K14" s="164">
        <f t="shared" si="2"/>
        <v>21756.54</v>
      </c>
      <c r="L14" s="164">
        <v>21</v>
      </c>
      <c r="M14" s="164">
        <f t="shared" si="3"/>
        <v>0</v>
      </c>
      <c r="N14" s="164">
        <v>5.4099999999999999E-3</v>
      </c>
      <c r="O14" s="164">
        <f t="shared" si="4"/>
        <v>0.42</v>
      </c>
      <c r="P14" s="164">
        <v>0</v>
      </c>
      <c r="Q14" s="164">
        <f t="shared" si="5"/>
        <v>0</v>
      </c>
      <c r="R14" s="164"/>
      <c r="S14" s="164" t="s">
        <v>96</v>
      </c>
      <c r="T14" s="164" t="s">
        <v>102</v>
      </c>
      <c r="U14" s="164">
        <v>0.68279999999999996</v>
      </c>
      <c r="V14" s="164">
        <f t="shared" si="6"/>
        <v>53.26</v>
      </c>
      <c r="W14" s="164"/>
      <c r="X14" s="165" t="s">
        <v>97</v>
      </c>
      <c r="Y14" s="145"/>
      <c r="Z14" s="145"/>
      <c r="AA14" s="145"/>
      <c r="AB14" s="145"/>
      <c r="AC14" s="145"/>
      <c r="AD14" s="145"/>
      <c r="AE14" s="145"/>
      <c r="AF14" s="145"/>
      <c r="AG14" s="145" t="s">
        <v>107</v>
      </c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60">
        <v>6</v>
      </c>
      <c r="B15" s="161" t="s">
        <v>110</v>
      </c>
      <c r="C15" s="167" t="s">
        <v>111</v>
      </c>
      <c r="D15" s="162" t="s">
        <v>101</v>
      </c>
      <c r="E15" s="163">
        <v>36</v>
      </c>
      <c r="F15" s="164"/>
      <c r="G15" s="164">
        <f t="shared" si="0"/>
        <v>0</v>
      </c>
      <c r="H15" s="164">
        <v>296.57</v>
      </c>
      <c r="I15" s="164">
        <f t="shared" si="1"/>
        <v>10676.52</v>
      </c>
      <c r="J15" s="164">
        <v>348.43</v>
      </c>
      <c r="K15" s="164">
        <f t="shared" si="2"/>
        <v>12543.48</v>
      </c>
      <c r="L15" s="164">
        <v>21</v>
      </c>
      <c r="M15" s="164">
        <f t="shared" si="3"/>
        <v>0</v>
      </c>
      <c r="N15" s="164">
        <v>5.7299999999999999E-3</v>
      </c>
      <c r="O15" s="164">
        <f t="shared" si="4"/>
        <v>0.21</v>
      </c>
      <c r="P15" s="164">
        <v>0</v>
      </c>
      <c r="Q15" s="164">
        <f t="shared" si="5"/>
        <v>0</v>
      </c>
      <c r="R15" s="164"/>
      <c r="S15" s="164" t="s">
        <v>96</v>
      </c>
      <c r="T15" s="164" t="s">
        <v>96</v>
      </c>
      <c r="U15" s="164">
        <v>0.75470000000000004</v>
      </c>
      <c r="V15" s="164">
        <f t="shared" si="6"/>
        <v>27.17</v>
      </c>
      <c r="W15" s="164"/>
      <c r="X15" s="165" t="s">
        <v>97</v>
      </c>
      <c r="Y15" s="145"/>
      <c r="Z15" s="145"/>
      <c r="AA15" s="145"/>
      <c r="AB15" s="145"/>
      <c r="AC15" s="145"/>
      <c r="AD15" s="145"/>
      <c r="AE15" s="145"/>
      <c r="AF15" s="145"/>
      <c r="AG15" s="145" t="s">
        <v>107</v>
      </c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60">
        <v>7</v>
      </c>
      <c r="B16" s="161" t="s">
        <v>112</v>
      </c>
      <c r="C16" s="167" t="s">
        <v>113</v>
      </c>
      <c r="D16" s="162" t="s">
        <v>101</v>
      </c>
      <c r="E16" s="163">
        <v>24</v>
      </c>
      <c r="F16" s="164"/>
      <c r="G16" s="164">
        <f t="shared" si="0"/>
        <v>0</v>
      </c>
      <c r="H16" s="164">
        <v>339.88</v>
      </c>
      <c r="I16" s="164">
        <f t="shared" si="1"/>
        <v>8157.12</v>
      </c>
      <c r="J16" s="164">
        <v>432.12</v>
      </c>
      <c r="K16" s="164">
        <f t="shared" si="2"/>
        <v>10370.879999999999</v>
      </c>
      <c r="L16" s="164">
        <v>21</v>
      </c>
      <c r="M16" s="164">
        <f t="shared" si="3"/>
        <v>0</v>
      </c>
      <c r="N16" s="164">
        <v>6.1000000000000004E-3</v>
      </c>
      <c r="O16" s="164">
        <f t="shared" si="4"/>
        <v>0.15</v>
      </c>
      <c r="P16" s="164">
        <v>0</v>
      </c>
      <c r="Q16" s="164">
        <f t="shared" si="5"/>
        <v>0</v>
      </c>
      <c r="R16" s="164"/>
      <c r="S16" s="164" t="s">
        <v>96</v>
      </c>
      <c r="T16" s="164" t="s">
        <v>96</v>
      </c>
      <c r="U16" s="164">
        <v>0.92569999999999997</v>
      </c>
      <c r="V16" s="164">
        <f t="shared" si="6"/>
        <v>22.22</v>
      </c>
      <c r="W16" s="164"/>
      <c r="X16" s="165" t="s">
        <v>97</v>
      </c>
      <c r="Y16" s="145"/>
      <c r="Z16" s="145"/>
      <c r="AA16" s="145"/>
      <c r="AB16" s="145"/>
      <c r="AC16" s="145"/>
      <c r="AD16" s="145"/>
      <c r="AE16" s="145"/>
      <c r="AF16" s="145"/>
      <c r="AG16" s="145" t="s">
        <v>107</v>
      </c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60">
        <v>8</v>
      </c>
      <c r="B17" s="161" t="s">
        <v>114</v>
      </c>
      <c r="C17" s="167" t="s">
        <v>115</v>
      </c>
      <c r="D17" s="162" t="s">
        <v>101</v>
      </c>
      <c r="E17" s="163">
        <v>90</v>
      </c>
      <c r="F17" s="164"/>
      <c r="G17" s="164">
        <f t="shared" si="0"/>
        <v>0</v>
      </c>
      <c r="H17" s="164">
        <v>529.61</v>
      </c>
      <c r="I17" s="164">
        <f t="shared" si="1"/>
        <v>47664.9</v>
      </c>
      <c r="J17" s="164">
        <v>468.39</v>
      </c>
      <c r="K17" s="164">
        <f t="shared" si="2"/>
        <v>42155.1</v>
      </c>
      <c r="L17" s="164">
        <v>21</v>
      </c>
      <c r="M17" s="164">
        <f t="shared" si="3"/>
        <v>0</v>
      </c>
      <c r="N17" s="164">
        <v>6.7999999999999996E-3</v>
      </c>
      <c r="O17" s="164">
        <f t="shared" si="4"/>
        <v>0.61</v>
      </c>
      <c r="P17" s="164">
        <v>0</v>
      </c>
      <c r="Q17" s="164">
        <f t="shared" si="5"/>
        <v>0</v>
      </c>
      <c r="R17" s="164"/>
      <c r="S17" s="164" t="s">
        <v>96</v>
      </c>
      <c r="T17" s="164" t="s">
        <v>96</v>
      </c>
      <c r="U17" s="164">
        <v>1.0047999999999999</v>
      </c>
      <c r="V17" s="164">
        <f t="shared" si="6"/>
        <v>90.43</v>
      </c>
      <c r="W17" s="164"/>
      <c r="X17" s="165" t="s">
        <v>97</v>
      </c>
      <c r="Y17" s="145"/>
      <c r="Z17" s="145"/>
      <c r="AA17" s="145"/>
      <c r="AB17" s="145"/>
      <c r="AC17" s="145"/>
      <c r="AD17" s="145"/>
      <c r="AE17" s="145"/>
      <c r="AF17" s="145"/>
      <c r="AG17" s="145" t="s">
        <v>107</v>
      </c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60">
        <v>9</v>
      </c>
      <c r="B18" s="161" t="s">
        <v>116</v>
      </c>
      <c r="C18" s="167" t="s">
        <v>117</v>
      </c>
      <c r="D18" s="162" t="s">
        <v>101</v>
      </c>
      <c r="E18" s="163">
        <v>6</v>
      </c>
      <c r="F18" s="164"/>
      <c r="G18" s="164">
        <f t="shared" si="0"/>
        <v>0</v>
      </c>
      <c r="H18" s="164">
        <v>823.73</v>
      </c>
      <c r="I18" s="164">
        <f t="shared" si="1"/>
        <v>4942.38</v>
      </c>
      <c r="J18" s="164">
        <v>486.27</v>
      </c>
      <c r="K18" s="164">
        <f t="shared" si="2"/>
        <v>2917.62</v>
      </c>
      <c r="L18" s="164">
        <v>21</v>
      </c>
      <c r="M18" s="164">
        <f t="shared" si="3"/>
        <v>0</v>
      </c>
      <c r="N18" s="164">
        <v>5.1200000000000004E-3</v>
      </c>
      <c r="O18" s="164">
        <f t="shared" si="4"/>
        <v>0.03</v>
      </c>
      <c r="P18" s="164">
        <v>0</v>
      </c>
      <c r="Q18" s="164">
        <f t="shared" si="5"/>
        <v>0</v>
      </c>
      <c r="R18" s="164"/>
      <c r="S18" s="164" t="s">
        <v>96</v>
      </c>
      <c r="T18" s="164" t="s">
        <v>96</v>
      </c>
      <c r="U18" s="164">
        <v>1.038</v>
      </c>
      <c r="V18" s="164">
        <f t="shared" si="6"/>
        <v>6.23</v>
      </c>
      <c r="W18" s="164"/>
      <c r="X18" s="165" t="s">
        <v>97</v>
      </c>
      <c r="Y18" s="145"/>
      <c r="Z18" s="145"/>
      <c r="AA18" s="145"/>
      <c r="AB18" s="145"/>
      <c r="AC18" s="145"/>
      <c r="AD18" s="145"/>
      <c r="AE18" s="145"/>
      <c r="AF18" s="145"/>
      <c r="AG18" s="145" t="s">
        <v>107</v>
      </c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ht="22.5" outlineLevel="1" x14ac:dyDescent="0.2">
      <c r="A19" s="160">
        <v>10</v>
      </c>
      <c r="B19" s="161" t="s">
        <v>118</v>
      </c>
      <c r="C19" s="167" t="s">
        <v>119</v>
      </c>
      <c r="D19" s="162" t="s">
        <v>101</v>
      </c>
      <c r="E19" s="163">
        <v>6</v>
      </c>
      <c r="F19" s="164"/>
      <c r="G19" s="164">
        <f t="shared" si="0"/>
        <v>0</v>
      </c>
      <c r="H19" s="164">
        <v>26.97</v>
      </c>
      <c r="I19" s="164">
        <f t="shared" si="1"/>
        <v>161.82</v>
      </c>
      <c r="J19" s="164">
        <v>50.93</v>
      </c>
      <c r="K19" s="164">
        <f t="shared" si="2"/>
        <v>305.58</v>
      </c>
      <c r="L19" s="164">
        <v>21</v>
      </c>
      <c r="M19" s="164">
        <f t="shared" si="3"/>
        <v>0</v>
      </c>
      <c r="N19" s="164">
        <v>6.0000000000000002E-5</v>
      </c>
      <c r="O19" s="164">
        <f t="shared" si="4"/>
        <v>0</v>
      </c>
      <c r="P19" s="164">
        <v>0</v>
      </c>
      <c r="Q19" s="164">
        <f t="shared" si="5"/>
        <v>0</v>
      </c>
      <c r="R19" s="164"/>
      <c r="S19" s="164" t="s">
        <v>96</v>
      </c>
      <c r="T19" s="164" t="s">
        <v>102</v>
      </c>
      <c r="U19" s="164">
        <v>0.13</v>
      </c>
      <c r="V19" s="164">
        <f t="shared" si="6"/>
        <v>0.78</v>
      </c>
      <c r="W19" s="164"/>
      <c r="X19" s="165" t="s">
        <v>97</v>
      </c>
      <c r="Y19" s="145"/>
      <c r="Z19" s="145"/>
      <c r="AA19" s="145"/>
      <c r="AB19" s="145"/>
      <c r="AC19" s="145"/>
      <c r="AD19" s="145"/>
      <c r="AE19" s="145"/>
      <c r="AF19" s="145"/>
      <c r="AG19" s="145" t="s">
        <v>98</v>
      </c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ht="22.5" outlineLevel="1" x14ac:dyDescent="0.2">
      <c r="A20" s="160">
        <v>11</v>
      </c>
      <c r="B20" s="161" t="s">
        <v>118</v>
      </c>
      <c r="C20" s="167" t="s">
        <v>120</v>
      </c>
      <c r="D20" s="162" t="s">
        <v>101</v>
      </c>
      <c r="E20" s="163">
        <v>39</v>
      </c>
      <c r="F20" s="164"/>
      <c r="G20" s="164">
        <f t="shared" si="0"/>
        <v>0</v>
      </c>
      <c r="H20" s="164">
        <v>32.93</v>
      </c>
      <c r="I20" s="164">
        <f t="shared" si="1"/>
        <v>1284.27</v>
      </c>
      <c r="J20" s="164">
        <v>55.87</v>
      </c>
      <c r="K20" s="164">
        <f t="shared" si="2"/>
        <v>2178.9299999999998</v>
      </c>
      <c r="L20" s="164">
        <v>21</v>
      </c>
      <c r="M20" s="164">
        <f t="shared" si="3"/>
        <v>0</v>
      </c>
      <c r="N20" s="164">
        <v>6.0000000000000002E-5</v>
      </c>
      <c r="O20" s="164">
        <f t="shared" si="4"/>
        <v>0</v>
      </c>
      <c r="P20" s="164">
        <v>0</v>
      </c>
      <c r="Q20" s="164">
        <f t="shared" si="5"/>
        <v>0</v>
      </c>
      <c r="R20" s="164"/>
      <c r="S20" s="164" t="s">
        <v>96</v>
      </c>
      <c r="T20" s="164" t="s">
        <v>102</v>
      </c>
      <c r="U20" s="164">
        <v>0.14000000000000001</v>
      </c>
      <c r="V20" s="164">
        <f t="shared" si="6"/>
        <v>5.46</v>
      </c>
      <c r="W20" s="164"/>
      <c r="X20" s="165" t="s">
        <v>97</v>
      </c>
      <c r="Y20" s="145"/>
      <c r="Z20" s="145"/>
      <c r="AA20" s="145"/>
      <c r="AB20" s="145"/>
      <c r="AC20" s="145"/>
      <c r="AD20" s="145"/>
      <c r="AE20" s="145"/>
      <c r="AF20" s="145"/>
      <c r="AG20" s="145" t="s">
        <v>98</v>
      </c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ht="22.5" outlineLevel="1" x14ac:dyDescent="0.2">
      <c r="A21" s="160">
        <v>12</v>
      </c>
      <c r="B21" s="161" t="s">
        <v>118</v>
      </c>
      <c r="C21" s="167" t="s">
        <v>121</v>
      </c>
      <c r="D21" s="162" t="s">
        <v>101</v>
      </c>
      <c r="E21" s="163">
        <v>48</v>
      </c>
      <c r="F21" s="164"/>
      <c r="G21" s="164">
        <f t="shared" si="0"/>
        <v>0</v>
      </c>
      <c r="H21" s="164">
        <v>60.98</v>
      </c>
      <c r="I21" s="164">
        <f t="shared" si="1"/>
        <v>2927.04</v>
      </c>
      <c r="J21" s="164">
        <v>87.02</v>
      </c>
      <c r="K21" s="164">
        <f t="shared" si="2"/>
        <v>4176.96</v>
      </c>
      <c r="L21" s="164">
        <v>21</v>
      </c>
      <c r="M21" s="164">
        <f t="shared" si="3"/>
        <v>0</v>
      </c>
      <c r="N21" s="164">
        <v>1.9000000000000001E-4</v>
      </c>
      <c r="O21" s="164">
        <f t="shared" si="4"/>
        <v>0.01</v>
      </c>
      <c r="P21" s="164">
        <v>0</v>
      </c>
      <c r="Q21" s="164">
        <f t="shared" si="5"/>
        <v>0</v>
      </c>
      <c r="R21" s="164"/>
      <c r="S21" s="164" t="s">
        <v>96</v>
      </c>
      <c r="T21" s="164" t="s">
        <v>96</v>
      </c>
      <c r="U21" s="164">
        <v>0.2</v>
      </c>
      <c r="V21" s="164">
        <f t="shared" si="6"/>
        <v>9.6</v>
      </c>
      <c r="W21" s="164"/>
      <c r="X21" s="165" t="s">
        <v>97</v>
      </c>
      <c r="Y21" s="145"/>
      <c r="Z21" s="145"/>
      <c r="AA21" s="145"/>
      <c r="AB21" s="145"/>
      <c r="AC21" s="145"/>
      <c r="AD21" s="145"/>
      <c r="AE21" s="145"/>
      <c r="AF21" s="145"/>
      <c r="AG21" s="145" t="s">
        <v>98</v>
      </c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ht="22.5" outlineLevel="1" x14ac:dyDescent="0.2">
      <c r="A22" s="160">
        <v>13</v>
      </c>
      <c r="B22" s="161" t="s">
        <v>118</v>
      </c>
      <c r="C22" s="167" t="s">
        <v>122</v>
      </c>
      <c r="D22" s="162" t="s">
        <v>101</v>
      </c>
      <c r="E22" s="163">
        <v>65</v>
      </c>
      <c r="F22" s="164"/>
      <c r="G22" s="164">
        <f t="shared" si="0"/>
        <v>0</v>
      </c>
      <c r="H22" s="164">
        <v>82.6</v>
      </c>
      <c r="I22" s="164">
        <f t="shared" si="1"/>
        <v>5369</v>
      </c>
      <c r="J22" s="164">
        <v>97.9</v>
      </c>
      <c r="K22" s="164">
        <f t="shared" si="2"/>
        <v>6363.5</v>
      </c>
      <c r="L22" s="164">
        <v>21</v>
      </c>
      <c r="M22" s="164">
        <f t="shared" si="3"/>
        <v>0</v>
      </c>
      <c r="N22" s="164">
        <v>2.5000000000000001E-4</v>
      </c>
      <c r="O22" s="164">
        <f t="shared" si="4"/>
        <v>0.02</v>
      </c>
      <c r="P22" s="164">
        <v>0</v>
      </c>
      <c r="Q22" s="164">
        <f t="shared" si="5"/>
        <v>0</v>
      </c>
      <c r="R22" s="164"/>
      <c r="S22" s="164" t="s">
        <v>96</v>
      </c>
      <c r="T22" s="164" t="s">
        <v>96</v>
      </c>
      <c r="U22" s="164">
        <v>0.22500000000000001</v>
      </c>
      <c r="V22" s="164">
        <f t="shared" si="6"/>
        <v>14.63</v>
      </c>
      <c r="W22" s="164"/>
      <c r="X22" s="165" t="s">
        <v>97</v>
      </c>
      <c r="Y22" s="145"/>
      <c r="Z22" s="145"/>
      <c r="AA22" s="145"/>
      <c r="AB22" s="145"/>
      <c r="AC22" s="145"/>
      <c r="AD22" s="145"/>
      <c r="AE22" s="145"/>
      <c r="AF22" s="145"/>
      <c r="AG22" s="145" t="s">
        <v>98</v>
      </c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ht="22.5" outlineLevel="1" x14ac:dyDescent="0.2">
      <c r="A23" s="160">
        <v>14</v>
      </c>
      <c r="B23" s="161" t="s">
        <v>123</v>
      </c>
      <c r="C23" s="167" t="s">
        <v>124</v>
      </c>
      <c r="D23" s="162" t="s">
        <v>101</v>
      </c>
      <c r="E23" s="163">
        <v>6</v>
      </c>
      <c r="F23" s="164"/>
      <c r="G23" s="164">
        <f t="shared" si="0"/>
        <v>0</v>
      </c>
      <c r="H23" s="164">
        <v>72.37</v>
      </c>
      <c r="I23" s="164">
        <f t="shared" si="1"/>
        <v>434.22</v>
      </c>
      <c r="J23" s="164">
        <v>56.13</v>
      </c>
      <c r="K23" s="164">
        <f t="shared" si="2"/>
        <v>336.78</v>
      </c>
      <c r="L23" s="164">
        <v>21</v>
      </c>
      <c r="M23" s="164">
        <f t="shared" si="3"/>
        <v>0</v>
      </c>
      <c r="N23" s="164">
        <v>6.9999999999999994E-5</v>
      </c>
      <c r="O23" s="164">
        <f t="shared" si="4"/>
        <v>0</v>
      </c>
      <c r="P23" s="164">
        <v>0</v>
      </c>
      <c r="Q23" s="164">
        <f t="shared" si="5"/>
        <v>0</v>
      </c>
      <c r="R23" s="164"/>
      <c r="S23" s="164" t="s">
        <v>96</v>
      </c>
      <c r="T23" s="164" t="s">
        <v>96</v>
      </c>
      <c r="U23" s="164">
        <v>0.129</v>
      </c>
      <c r="V23" s="164">
        <f t="shared" si="6"/>
        <v>0.77</v>
      </c>
      <c r="W23" s="164"/>
      <c r="X23" s="165" t="s">
        <v>97</v>
      </c>
      <c r="Y23" s="145"/>
      <c r="Z23" s="145"/>
      <c r="AA23" s="145"/>
      <c r="AB23" s="145"/>
      <c r="AC23" s="145"/>
      <c r="AD23" s="145"/>
      <c r="AE23" s="145"/>
      <c r="AF23" s="145"/>
      <c r="AG23" s="145" t="s">
        <v>98</v>
      </c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ht="22.5" outlineLevel="1" x14ac:dyDescent="0.2">
      <c r="A24" s="160">
        <v>15</v>
      </c>
      <c r="B24" s="161" t="s">
        <v>123</v>
      </c>
      <c r="C24" s="167" t="s">
        <v>125</v>
      </c>
      <c r="D24" s="162" t="s">
        <v>101</v>
      </c>
      <c r="E24" s="163">
        <v>39</v>
      </c>
      <c r="F24" s="164"/>
      <c r="G24" s="164">
        <f t="shared" si="0"/>
        <v>0</v>
      </c>
      <c r="H24" s="164">
        <v>81.209999999999994</v>
      </c>
      <c r="I24" s="164">
        <f t="shared" si="1"/>
        <v>3167.19</v>
      </c>
      <c r="J24" s="164">
        <v>61.79</v>
      </c>
      <c r="K24" s="164">
        <f t="shared" si="2"/>
        <v>2409.81</v>
      </c>
      <c r="L24" s="164">
        <v>21</v>
      </c>
      <c r="M24" s="164">
        <f t="shared" si="3"/>
        <v>0</v>
      </c>
      <c r="N24" s="164">
        <v>8.0000000000000007E-5</v>
      </c>
      <c r="O24" s="164">
        <f t="shared" si="4"/>
        <v>0</v>
      </c>
      <c r="P24" s="164">
        <v>0</v>
      </c>
      <c r="Q24" s="164">
        <f t="shared" si="5"/>
        <v>0</v>
      </c>
      <c r="R24" s="164"/>
      <c r="S24" s="164" t="s">
        <v>96</v>
      </c>
      <c r="T24" s="164" t="s">
        <v>96</v>
      </c>
      <c r="U24" s="164">
        <v>0.14199999999999999</v>
      </c>
      <c r="V24" s="164">
        <f t="shared" si="6"/>
        <v>5.54</v>
      </c>
      <c r="W24" s="164"/>
      <c r="X24" s="165" t="s">
        <v>97</v>
      </c>
      <c r="Y24" s="145"/>
      <c r="Z24" s="145"/>
      <c r="AA24" s="145"/>
      <c r="AB24" s="145"/>
      <c r="AC24" s="145"/>
      <c r="AD24" s="145"/>
      <c r="AE24" s="145"/>
      <c r="AF24" s="145"/>
      <c r="AG24" s="145" t="s">
        <v>98</v>
      </c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ht="22.5" outlineLevel="1" x14ac:dyDescent="0.2">
      <c r="A25" s="160">
        <v>16</v>
      </c>
      <c r="B25" s="161" t="s">
        <v>123</v>
      </c>
      <c r="C25" s="167" t="s">
        <v>126</v>
      </c>
      <c r="D25" s="162" t="s">
        <v>101</v>
      </c>
      <c r="E25" s="163">
        <v>36</v>
      </c>
      <c r="F25" s="164"/>
      <c r="G25" s="164">
        <f t="shared" si="0"/>
        <v>0</v>
      </c>
      <c r="H25" s="164">
        <v>89.19</v>
      </c>
      <c r="I25" s="164">
        <f t="shared" si="1"/>
        <v>3210.84</v>
      </c>
      <c r="J25" s="164">
        <v>68.31</v>
      </c>
      <c r="K25" s="164">
        <f t="shared" si="2"/>
        <v>2459.16</v>
      </c>
      <c r="L25" s="164">
        <v>21</v>
      </c>
      <c r="M25" s="164">
        <f t="shared" si="3"/>
        <v>0</v>
      </c>
      <c r="N25" s="164">
        <v>1.2999999999999999E-4</v>
      </c>
      <c r="O25" s="164">
        <f t="shared" si="4"/>
        <v>0</v>
      </c>
      <c r="P25" s="164">
        <v>0</v>
      </c>
      <c r="Q25" s="164">
        <f t="shared" si="5"/>
        <v>0</v>
      </c>
      <c r="R25" s="164"/>
      <c r="S25" s="164" t="s">
        <v>96</v>
      </c>
      <c r="T25" s="164" t="s">
        <v>96</v>
      </c>
      <c r="U25" s="164">
        <v>0.157</v>
      </c>
      <c r="V25" s="164">
        <f t="shared" si="6"/>
        <v>5.65</v>
      </c>
      <c r="W25" s="164"/>
      <c r="X25" s="165" t="s">
        <v>97</v>
      </c>
      <c r="Y25" s="145"/>
      <c r="Z25" s="145"/>
      <c r="AA25" s="145"/>
      <c r="AB25" s="145"/>
      <c r="AC25" s="145"/>
      <c r="AD25" s="145"/>
      <c r="AE25" s="145"/>
      <c r="AF25" s="145"/>
      <c r="AG25" s="145" t="s">
        <v>98</v>
      </c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ht="22.5" outlineLevel="1" x14ac:dyDescent="0.2">
      <c r="A26" s="160">
        <v>17</v>
      </c>
      <c r="B26" s="161" t="s">
        <v>123</v>
      </c>
      <c r="C26" s="167" t="s">
        <v>127</v>
      </c>
      <c r="D26" s="162" t="s">
        <v>101</v>
      </c>
      <c r="E26" s="163">
        <v>24</v>
      </c>
      <c r="F26" s="164"/>
      <c r="G26" s="164">
        <f t="shared" si="0"/>
        <v>0</v>
      </c>
      <c r="H26" s="164">
        <v>111.53</v>
      </c>
      <c r="I26" s="164">
        <f t="shared" si="1"/>
        <v>2676.72</v>
      </c>
      <c r="J26" s="164">
        <v>73.97</v>
      </c>
      <c r="K26" s="164">
        <f t="shared" si="2"/>
        <v>1775.28</v>
      </c>
      <c r="L26" s="164">
        <v>21</v>
      </c>
      <c r="M26" s="164">
        <f t="shared" si="3"/>
        <v>0</v>
      </c>
      <c r="N26" s="164">
        <v>1.9000000000000001E-4</v>
      </c>
      <c r="O26" s="164">
        <f t="shared" si="4"/>
        <v>0</v>
      </c>
      <c r="P26" s="164">
        <v>0</v>
      </c>
      <c r="Q26" s="164">
        <f t="shared" si="5"/>
        <v>0</v>
      </c>
      <c r="R26" s="164"/>
      <c r="S26" s="164" t="s">
        <v>96</v>
      </c>
      <c r="T26" s="164" t="s">
        <v>96</v>
      </c>
      <c r="U26" s="164">
        <v>0.17</v>
      </c>
      <c r="V26" s="164">
        <f t="shared" si="6"/>
        <v>4.08</v>
      </c>
      <c r="W26" s="164"/>
      <c r="X26" s="165" t="s">
        <v>97</v>
      </c>
      <c r="Y26" s="145"/>
      <c r="Z26" s="145"/>
      <c r="AA26" s="145"/>
      <c r="AB26" s="145"/>
      <c r="AC26" s="145"/>
      <c r="AD26" s="145"/>
      <c r="AE26" s="145"/>
      <c r="AF26" s="145"/>
      <c r="AG26" s="145" t="s">
        <v>98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ht="22.5" outlineLevel="1" x14ac:dyDescent="0.2">
      <c r="A27" s="160">
        <v>18</v>
      </c>
      <c r="B27" s="161" t="s">
        <v>123</v>
      </c>
      <c r="C27" s="167" t="s">
        <v>128</v>
      </c>
      <c r="D27" s="162" t="s">
        <v>101</v>
      </c>
      <c r="E27" s="163">
        <v>45</v>
      </c>
      <c r="F27" s="164"/>
      <c r="G27" s="164">
        <f t="shared" si="0"/>
        <v>0</v>
      </c>
      <c r="H27" s="164">
        <v>136.97999999999999</v>
      </c>
      <c r="I27" s="164">
        <f t="shared" si="1"/>
        <v>6164.1</v>
      </c>
      <c r="J27" s="164">
        <v>87.02</v>
      </c>
      <c r="K27" s="164">
        <f t="shared" si="2"/>
        <v>3915.9</v>
      </c>
      <c r="L27" s="164">
        <v>21</v>
      </c>
      <c r="M27" s="164">
        <f t="shared" si="3"/>
        <v>0</v>
      </c>
      <c r="N27" s="164">
        <v>2.3000000000000001E-4</v>
      </c>
      <c r="O27" s="164">
        <f t="shared" si="4"/>
        <v>0.01</v>
      </c>
      <c r="P27" s="164">
        <v>0</v>
      </c>
      <c r="Q27" s="164">
        <f t="shared" si="5"/>
        <v>0</v>
      </c>
      <c r="R27" s="164"/>
      <c r="S27" s="164" t="s">
        <v>96</v>
      </c>
      <c r="T27" s="164" t="s">
        <v>96</v>
      </c>
      <c r="U27" s="164">
        <v>0.2</v>
      </c>
      <c r="V27" s="164">
        <f t="shared" si="6"/>
        <v>9</v>
      </c>
      <c r="W27" s="164"/>
      <c r="X27" s="165" t="s">
        <v>97</v>
      </c>
      <c r="Y27" s="145"/>
      <c r="Z27" s="145"/>
      <c r="AA27" s="145"/>
      <c r="AB27" s="145"/>
      <c r="AC27" s="145"/>
      <c r="AD27" s="145"/>
      <c r="AE27" s="145"/>
      <c r="AF27" s="145"/>
      <c r="AG27" s="145" t="s">
        <v>98</v>
      </c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ht="22.5" outlineLevel="1" x14ac:dyDescent="0.2">
      <c r="A28" s="160">
        <v>19</v>
      </c>
      <c r="B28" s="161" t="s">
        <v>123</v>
      </c>
      <c r="C28" s="167" t="s">
        <v>129</v>
      </c>
      <c r="D28" s="162" t="s">
        <v>101</v>
      </c>
      <c r="E28" s="163">
        <v>6</v>
      </c>
      <c r="F28" s="164"/>
      <c r="G28" s="164">
        <f t="shared" si="0"/>
        <v>0</v>
      </c>
      <c r="H28" s="164">
        <v>229.95</v>
      </c>
      <c r="I28" s="164">
        <f t="shared" si="1"/>
        <v>1379.7</v>
      </c>
      <c r="J28" s="164">
        <v>93.55</v>
      </c>
      <c r="K28" s="164">
        <f t="shared" si="2"/>
        <v>561.29999999999995</v>
      </c>
      <c r="L28" s="164">
        <v>21</v>
      </c>
      <c r="M28" s="164">
        <f t="shared" si="3"/>
        <v>0</v>
      </c>
      <c r="N28" s="164">
        <v>2.7E-4</v>
      </c>
      <c r="O28" s="164">
        <f t="shared" si="4"/>
        <v>0</v>
      </c>
      <c r="P28" s="164">
        <v>0</v>
      </c>
      <c r="Q28" s="164">
        <f t="shared" si="5"/>
        <v>0</v>
      </c>
      <c r="R28" s="164"/>
      <c r="S28" s="164" t="s">
        <v>96</v>
      </c>
      <c r="T28" s="164" t="s">
        <v>96</v>
      </c>
      <c r="U28" s="164">
        <v>0.215</v>
      </c>
      <c r="V28" s="164">
        <f t="shared" si="6"/>
        <v>1.29</v>
      </c>
      <c r="W28" s="164"/>
      <c r="X28" s="165" t="s">
        <v>97</v>
      </c>
      <c r="Y28" s="145"/>
      <c r="Z28" s="145"/>
      <c r="AA28" s="145"/>
      <c r="AB28" s="145"/>
      <c r="AC28" s="145"/>
      <c r="AD28" s="145"/>
      <c r="AE28" s="145"/>
      <c r="AF28" s="145"/>
      <c r="AG28" s="145" t="s">
        <v>98</v>
      </c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60">
        <v>20</v>
      </c>
      <c r="B29" s="161" t="s">
        <v>130</v>
      </c>
      <c r="C29" s="167" t="s">
        <v>131</v>
      </c>
      <c r="D29" s="162" t="s">
        <v>132</v>
      </c>
      <c r="E29" s="163">
        <v>18</v>
      </c>
      <c r="F29" s="164"/>
      <c r="G29" s="164">
        <f t="shared" si="0"/>
        <v>0</v>
      </c>
      <c r="H29" s="164">
        <v>126.77</v>
      </c>
      <c r="I29" s="164">
        <f t="shared" si="1"/>
        <v>2281.86</v>
      </c>
      <c r="J29" s="164">
        <v>39.729999999999997</v>
      </c>
      <c r="K29" s="164">
        <f t="shared" si="2"/>
        <v>715.14</v>
      </c>
      <c r="L29" s="164">
        <v>21</v>
      </c>
      <c r="M29" s="164">
        <f t="shared" si="3"/>
        <v>0</v>
      </c>
      <c r="N29" s="164">
        <v>0</v>
      </c>
      <c r="O29" s="164">
        <f t="shared" si="4"/>
        <v>0</v>
      </c>
      <c r="P29" s="164">
        <v>0</v>
      </c>
      <c r="Q29" s="164">
        <f t="shared" si="5"/>
        <v>0</v>
      </c>
      <c r="R29" s="164"/>
      <c r="S29" s="164" t="s">
        <v>96</v>
      </c>
      <c r="T29" s="164" t="s">
        <v>96</v>
      </c>
      <c r="U29" s="164">
        <v>8.3000000000000004E-2</v>
      </c>
      <c r="V29" s="164">
        <f t="shared" si="6"/>
        <v>1.49</v>
      </c>
      <c r="W29" s="164"/>
      <c r="X29" s="165" t="s">
        <v>97</v>
      </c>
      <c r="Y29" s="145"/>
      <c r="Z29" s="145"/>
      <c r="AA29" s="145"/>
      <c r="AB29" s="145"/>
      <c r="AC29" s="145"/>
      <c r="AD29" s="145"/>
      <c r="AE29" s="145"/>
      <c r="AF29" s="145"/>
      <c r="AG29" s="145" t="s">
        <v>98</v>
      </c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60">
        <v>21</v>
      </c>
      <c r="B30" s="161" t="s">
        <v>133</v>
      </c>
      <c r="C30" s="167" t="s">
        <v>134</v>
      </c>
      <c r="D30" s="162" t="s">
        <v>132</v>
      </c>
      <c r="E30" s="163">
        <v>2</v>
      </c>
      <c r="F30" s="164"/>
      <c r="G30" s="164">
        <f t="shared" si="0"/>
        <v>0</v>
      </c>
      <c r="H30" s="164">
        <v>175.42</v>
      </c>
      <c r="I30" s="164">
        <f t="shared" si="1"/>
        <v>350.84</v>
      </c>
      <c r="J30" s="164">
        <v>99.08</v>
      </c>
      <c r="K30" s="164">
        <f t="shared" si="2"/>
        <v>198.16</v>
      </c>
      <c r="L30" s="164">
        <v>21</v>
      </c>
      <c r="M30" s="164">
        <f t="shared" si="3"/>
        <v>0</v>
      </c>
      <c r="N30" s="164">
        <v>2.0000000000000001E-4</v>
      </c>
      <c r="O30" s="164">
        <f t="shared" si="4"/>
        <v>0</v>
      </c>
      <c r="P30" s="164">
        <v>0</v>
      </c>
      <c r="Q30" s="164">
        <f t="shared" si="5"/>
        <v>0</v>
      </c>
      <c r="R30" s="164"/>
      <c r="S30" s="164" t="s">
        <v>96</v>
      </c>
      <c r="T30" s="164" t="s">
        <v>96</v>
      </c>
      <c r="U30" s="164">
        <v>0.20699999999999999</v>
      </c>
      <c r="V30" s="164">
        <f t="shared" si="6"/>
        <v>0.41</v>
      </c>
      <c r="W30" s="164"/>
      <c r="X30" s="165" t="s">
        <v>97</v>
      </c>
      <c r="Y30" s="145"/>
      <c r="Z30" s="145"/>
      <c r="AA30" s="145"/>
      <c r="AB30" s="145"/>
      <c r="AC30" s="145"/>
      <c r="AD30" s="145"/>
      <c r="AE30" s="145"/>
      <c r="AF30" s="145"/>
      <c r="AG30" s="145" t="s">
        <v>98</v>
      </c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60">
        <v>22</v>
      </c>
      <c r="B31" s="161" t="s">
        <v>135</v>
      </c>
      <c r="C31" s="167" t="s">
        <v>136</v>
      </c>
      <c r="D31" s="162" t="s">
        <v>132</v>
      </c>
      <c r="E31" s="163">
        <v>11</v>
      </c>
      <c r="F31" s="164"/>
      <c r="G31" s="164">
        <f t="shared" si="0"/>
        <v>0</v>
      </c>
      <c r="H31" s="164">
        <v>296.85000000000002</v>
      </c>
      <c r="I31" s="164">
        <f t="shared" si="1"/>
        <v>3265.35</v>
      </c>
      <c r="J31" s="164">
        <v>108.65</v>
      </c>
      <c r="K31" s="164">
        <f t="shared" si="2"/>
        <v>1195.1500000000001</v>
      </c>
      <c r="L31" s="164">
        <v>21</v>
      </c>
      <c r="M31" s="164">
        <f t="shared" si="3"/>
        <v>0</v>
      </c>
      <c r="N31" s="164">
        <v>3.2000000000000003E-4</v>
      </c>
      <c r="O31" s="164">
        <f t="shared" si="4"/>
        <v>0</v>
      </c>
      <c r="P31" s="164">
        <v>0</v>
      </c>
      <c r="Q31" s="164">
        <f t="shared" si="5"/>
        <v>0</v>
      </c>
      <c r="R31" s="164"/>
      <c r="S31" s="164" t="s">
        <v>96</v>
      </c>
      <c r="T31" s="164" t="s">
        <v>96</v>
      </c>
      <c r="U31" s="164">
        <v>0.22700000000000001</v>
      </c>
      <c r="V31" s="164">
        <f t="shared" si="6"/>
        <v>2.5</v>
      </c>
      <c r="W31" s="164"/>
      <c r="X31" s="165" t="s">
        <v>97</v>
      </c>
      <c r="Y31" s="145"/>
      <c r="Z31" s="145"/>
      <c r="AA31" s="145"/>
      <c r="AB31" s="145"/>
      <c r="AC31" s="145"/>
      <c r="AD31" s="145"/>
      <c r="AE31" s="145"/>
      <c r="AF31" s="145"/>
      <c r="AG31" s="145" t="s">
        <v>98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60">
        <v>23</v>
      </c>
      <c r="B32" s="161" t="s">
        <v>137</v>
      </c>
      <c r="C32" s="167" t="s">
        <v>138</v>
      </c>
      <c r="D32" s="162" t="s">
        <v>132</v>
      </c>
      <c r="E32" s="163">
        <v>1</v>
      </c>
      <c r="F32" s="164"/>
      <c r="G32" s="164">
        <f t="shared" si="0"/>
        <v>0</v>
      </c>
      <c r="H32" s="164">
        <v>457.25</v>
      </c>
      <c r="I32" s="164">
        <f t="shared" si="1"/>
        <v>457.25</v>
      </c>
      <c r="J32" s="164">
        <v>128.75</v>
      </c>
      <c r="K32" s="164">
        <f t="shared" si="2"/>
        <v>128.75</v>
      </c>
      <c r="L32" s="164">
        <v>21</v>
      </c>
      <c r="M32" s="164">
        <f t="shared" si="3"/>
        <v>0</v>
      </c>
      <c r="N32" s="164">
        <v>5.1999999999999995E-4</v>
      </c>
      <c r="O32" s="164">
        <f t="shared" si="4"/>
        <v>0</v>
      </c>
      <c r="P32" s="164">
        <v>0</v>
      </c>
      <c r="Q32" s="164">
        <f t="shared" si="5"/>
        <v>0</v>
      </c>
      <c r="R32" s="164"/>
      <c r="S32" s="164" t="s">
        <v>96</v>
      </c>
      <c r="T32" s="164" t="s">
        <v>96</v>
      </c>
      <c r="U32" s="164">
        <v>0.26900000000000002</v>
      </c>
      <c r="V32" s="164">
        <f t="shared" si="6"/>
        <v>0.27</v>
      </c>
      <c r="W32" s="164"/>
      <c r="X32" s="165" t="s">
        <v>97</v>
      </c>
      <c r="Y32" s="145"/>
      <c r="Z32" s="145"/>
      <c r="AA32" s="145"/>
      <c r="AB32" s="145"/>
      <c r="AC32" s="145"/>
      <c r="AD32" s="145"/>
      <c r="AE32" s="145"/>
      <c r="AF32" s="145"/>
      <c r="AG32" s="145" t="s">
        <v>98</v>
      </c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60">
        <v>24</v>
      </c>
      <c r="B33" s="161" t="s">
        <v>139</v>
      </c>
      <c r="C33" s="167" t="s">
        <v>140</v>
      </c>
      <c r="D33" s="162" t="s">
        <v>132</v>
      </c>
      <c r="E33" s="163">
        <v>3</v>
      </c>
      <c r="F33" s="164"/>
      <c r="G33" s="164">
        <f t="shared" si="0"/>
        <v>0</v>
      </c>
      <c r="H33" s="164">
        <v>734</v>
      </c>
      <c r="I33" s="164">
        <f t="shared" si="1"/>
        <v>2202</v>
      </c>
      <c r="J33" s="164">
        <v>168</v>
      </c>
      <c r="K33" s="164">
        <f t="shared" si="2"/>
        <v>504</v>
      </c>
      <c r="L33" s="164">
        <v>21</v>
      </c>
      <c r="M33" s="164">
        <f t="shared" si="3"/>
        <v>0</v>
      </c>
      <c r="N33" s="164">
        <v>7.6999999999999996E-4</v>
      </c>
      <c r="O33" s="164">
        <f t="shared" si="4"/>
        <v>0</v>
      </c>
      <c r="P33" s="164">
        <v>0</v>
      </c>
      <c r="Q33" s="164">
        <f t="shared" si="5"/>
        <v>0</v>
      </c>
      <c r="R33" s="164"/>
      <c r="S33" s="164" t="s">
        <v>96</v>
      </c>
      <c r="T33" s="164" t="s">
        <v>96</v>
      </c>
      <c r="U33" s="164">
        <v>0.35099999999999998</v>
      </c>
      <c r="V33" s="164">
        <f t="shared" si="6"/>
        <v>1.05</v>
      </c>
      <c r="W33" s="164"/>
      <c r="X33" s="165" t="s">
        <v>97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98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60">
        <v>25</v>
      </c>
      <c r="B34" s="161" t="s">
        <v>141</v>
      </c>
      <c r="C34" s="167" t="s">
        <v>142</v>
      </c>
      <c r="D34" s="162" t="s">
        <v>132</v>
      </c>
      <c r="E34" s="163">
        <v>2</v>
      </c>
      <c r="F34" s="164"/>
      <c r="G34" s="164">
        <f t="shared" si="0"/>
        <v>0</v>
      </c>
      <c r="H34" s="164">
        <v>1037.06</v>
      </c>
      <c r="I34" s="164">
        <f t="shared" si="1"/>
        <v>2074.12</v>
      </c>
      <c r="J34" s="164">
        <v>202.94</v>
      </c>
      <c r="K34" s="164">
        <f t="shared" si="2"/>
        <v>405.88</v>
      </c>
      <c r="L34" s="164">
        <v>21</v>
      </c>
      <c r="M34" s="164">
        <f t="shared" si="3"/>
        <v>0</v>
      </c>
      <c r="N34" s="164">
        <v>1.24E-3</v>
      </c>
      <c r="O34" s="164">
        <f t="shared" si="4"/>
        <v>0</v>
      </c>
      <c r="P34" s="164">
        <v>0</v>
      </c>
      <c r="Q34" s="164">
        <f t="shared" si="5"/>
        <v>0</v>
      </c>
      <c r="R34" s="164"/>
      <c r="S34" s="164" t="s">
        <v>96</v>
      </c>
      <c r="T34" s="164" t="s">
        <v>96</v>
      </c>
      <c r="U34" s="164">
        <v>0.42399999999999999</v>
      </c>
      <c r="V34" s="164">
        <f t="shared" si="6"/>
        <v>0.85</v>
      </c>
      <c r="W34" s="164"/>
      <c r="X34" s="165" t="s">
        <v>97</v>
      </c>
      <c r="Y34" s="145"/>
      <c r="Z34" s="145"/>
      <c r="AA34" s="145"/>
      <c r="AB34" s="145"/>
      <c r="AC34" s="145"/>
      <c r="AD34" s="145"/>
      <c r="AE34" s="145"/>
      <c r="AF34" s="145"/>
      <c r="AG34" s="145" t="s">
        <v>98</v>
      </c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60">
        <v>26</v>
      </c>
      <c r="B35" s="161" t="s">
        <v>143</v>
      </c>
      <c r="C35" s="167" t="s">
        <v>144</v>
      </c>
      <c r="D35" s="162" t="s">
        <v>132</v>
      </c>
      <c r="E35" s="163">
        <v>2</v>
      </c>
      <c r="F35" s="164"/>
      <c r="G35" s="164">
        <f t="shared" si="0"/>
        <v>0</v>
      </c>
      <c r="H35" s="164">
        <v>2477.4899999999998</v>
      </c>
      <c r="I35" s="164">
        <f t="shared" si="1"/>
        <v>4954.9799999999996</v>
      </c>
      <c r="J35" s="164">
        <v>257.51</v>
      </c>
      <c r="K35" s="164">
        <f t="shared" si="2"/>
        <v>515.02</v>
      </c>
      <c r="L35" s="164">
        <v>21</v>
      </c>
      <c r="M35" s="164">
        <f t="shared" si="3"/>
        <v>0</v>
      </c>
      <c r="N35" s="164">
        <v>2.8999999999999998E-3</v>
      </c>
      <c r="O35" s="164">
        <f t="shared" si="4"/>
        <v>0.01</v>
      </c>
      <c r="P35" s="164">
        <v>0</v>
      </c>
      <c r="Q35" s="164">
        <f t="shared" si="5"/>
        <v>0</v>
      </c>
      <c r="R35" s="164"/>
      <c r="S35" s="164" t="s">
        <v>96</v>
      </c>
      <c r="T35" s="164" t="s">
        <v>96</v>
      </c>
      <c r="U35" s="164">
        <v>0.53800000000000003</v>
      </c>
      <c r="V35" s="164">
        <f t="shared" si="6"/>
        <v>1.08</v>
      </c>
      <c r="W35" s="164"/>
      <c r="X35" s="165" t="s">
        <v>97</v>
      </c>
      <c r="Y35" s="145"/>
      <c r="Z35" s="145"/>
      <c r="AA35" s="145"/>
      <c r="AB35" s="145"/>
      <c r="AC35" s="145"/>
      <c r="AD35" s="145"/>
      <c r="AE35" s="145"/>
      <c r="AF35" s="145"/>
      <c r="AG35" s="145" t="s">
        <v>98</v>
      </c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60">
        <v>27</v>
      </c>
      <c r="B36" s="161" t="s">
        <v>145</v>
      </c>
      <c r="C36" s="167" t="s">
        <v>146</v>
      </c>
      <c r="D36" s="162" t="s">
        <v>132</v>
      </c>
      <c r="E36" s="163">
        <v>2</v>
      </c>
      <c r="F36" s="164"/>
      <c r="G36" s="164">
        <f t="shared" si="0"/>
        <v>0</v>
      </c>
      <c r="H36" s="164">
        <v>3528.19</v>
      </c>
      <c r="I36" s="164">
        <f t="shared" si="1"/>
        <v>7056.38</v>
      </c>
      <c r="J36" s="164">
        <v>306.81</v>
      </c>
      <c r="K36" s="164">
        <f t="shared" si="2"/>
        <v>613.62</v>
      </c>
      <c r="L36" s="164">
        <v>21</v>
      </c>
      <c r="M36" s="164">
        <f t="shared" si="3"/>
        <v>0</v>
      </c>
      <c r="N36" s="164">
        <v>5.1200000000000004E-3</v>
      </c>
      <c r="O36" s="164">
        <f t="shared" si="4"/>
        <v>0.01</v>
      </c>
      <c r="P36" s="164">
        <v>0</v>
      </c>
      <c r="Q36" s="164">
        <f t="shared" si="5"/>
        <v>0</v>
      </c>
      <c r="R36" s="164"/>
      <c r="S36" s="164" t="s">
        <v>96</v>
      </c>
      <c r="T36" s="164" t="s">
        <v>96</v>
      </c>
      <c r="U36" s="164">
        <v>0.64100000000000001</v>
      </c>
      <c r="V36" s="164">
        <f t="shared" si="6"/>
        <v>1.28</v>
      </c>
      <c r="W36" s="164"/>
      <c r="X36" s="165" t="s">
        <v>97</v>
      </c>
      <c r="Y36" s="145"/>
      <c r="Z36" s="145"/>
      <c r="AA36" s="145"/>
      <c r="AB36" s="145"/>
      <c r="AC36" s="145"/>
      <c r="AD36" s="145"/>
      <c r="AE36" s="145"/>
      <c r="AF36" s="145"/>
      <c r="AG36" s="145" t="s">
        <v>98</v>
      </c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">
      <c r="A37" s="160">
        <v>28</v>
      </c>
      <c r="B37" s="161" t="s">
        <v>147</v>
      </c>
      <c r="C37" s="167" t="s">
        <v>148</v>
      </c>
      <c r="D37" s="162" t="s">
        <v>132</v>
      </c>
      <c r="E37" s="163">
        <v>1</v>
      </c>
      <c r="F37" s="164"/>
      <c r="G37" s="164">
        <f t="shared" si="0"/>
        <v>0</v>
      </c>
      <c r="H37" s="164">
        <v>783</v>
      </c>
      <c r="I37" s="164">
        <f t="shared" si="1"/>
        <v>783</v>
      </c>
      <c r="J37" s="164">
        <v>168</v>
      </c>
      <c r="K37" s="164">
        <f t="shared" si="2"/>
        <v>168</v>
      </c>
      <c r="L37" s="164">
        <v>21</v>
      </c>
      <c r="M37" s="164">
        <f t="shared" si="3"/>
        <v>0</v>
      </c>
      <c r="N37" s="164">
        <v>6.8000000000000005E-4</v>
      </c>
      <c r="O37" s="164">
        <f t="shared" si="4"/>
        <v>0</v>
      </c>
      <c r="P37" s="164">
        <v>0</v>
      </c>
      <c r="Q37" s="164">
        <f t="shared" si="5"/>
        <v>0</v>
      </c>
      <c r="R37" s="164"/>
      <c r="S37" s="164" t="s">
        <v>96</v>
      </c>
      <c r="T37" s="164" t="s">
        <v>96</v>
      </c>
      <c r="U37" s="164">
        <v>0.35099999999999998</v>
      </c>
      <c r="V37" s="164">
        <f t="shared" si="6"/>
        <v>0.35</v>
      </c>
      <c r="W37" s="164"/>
      <c r="X37" s="165" t="s">
        <v>97</v>
      </c>
      <c r="Y37" s="145"/>
      <c r="Z37" s="145"/>
      <c r="AA37" s="145"/>
      <c r="AB37" s="145"/>
      <c r="AC37" s="145"/>
      <c r="AD37" s="145"/>
      <c r="AE37" s="145"/>
      <c r="AF37" s="145"/>
      <c r="AG37" s="145" t="s">
        <v>98</v>
      </c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60">
        <v>29</v>
      </c>
      <c r="B38" s="161" t="s">
        <v>149</v>
      </c>
      <c r="C38" s="167" t="s">
        <v>150</v>
      </c>
      <c r="D38" s="162" t="s">
        <v>132</v>
      </c>
      <c r="E38" s="163">
        <v>1</v>
      </c>
      <c r="F38" s="164"/>
      <c r="G38" s="164">
        <f t="shared" si="0"/>
        <v>0</v>
      </c>
      <c r="H38" s="164">
        <v>2438.19</v>
      </c>
      <c r="I38" s="164">
        <f t="shared" si="1"/>
        <v>2438.19</v>
      </c>
      <c r="J38" s="164">
        <v>306.81</v>
      </c>
      <c r="K38" s="164">
        <f t="shared" si="2"/>
        <v>306.81</v>
      </c>
      <c r="L38" s="164">
        <v>21</v>
      </c>
      <c r="M38" s="164">
        <f t="shared" si="3"/>
        <v>0</v>
      </c>
      <c r="N38" s="164">
        <v>2.4499999999999999E-3</v>
      </c>
      <c r="O38" s="164">
        <f t="shared" si="4"/>
        <v>0</v>
      </c>
      <c r="P38" s="164">
        <v>0</v>
      </c>
      <c r="Q38" s="164">
        <f t="shared" si="5"/>
        <v>0</v>
      </c>
      <c r="R38" s="164"/>
      <c r="S38" s="164" t="s">
        <v>96</v>
      </c>
      <c r="T38" s="164" t="s">
        <v>96</v>
      </c>
      <c r="U38" s="164">
        <v>0.64100000000000001</v>
      </c>
      <c r="V38" s="164">
        <f t="shared" si="6"/>
        <v>0.64</v>
      </c>
      <c r="W38" s="164"/>
      <c r="X38" s="165" t="s">
        <v>97</v>
      </c>
      <c r="Y38" s="145"/>
      <c r="Z38" s="145"/>
      <c r="AA38" s="145"/>
      <c r="AB38" s="145"/>
      <c r="AC38" s="145"/>
      <c r="AD38" s="145"/>
      <c r="AE38" s="145"/>
      <c r="AF38" s="145"/>
      <c r="AG38" s="145" t="s">
        <v>98</v>
      </c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60">
        <v>30</v>
      </c>
      <c r="B39" s="161" t="s">
        <v>151</v>
      </c>
      <c r="C39" s="167" t="s">
        <v>152</v>
      </c>
      <c r="D39" s="162" t="s">
        <v>101</v>
      </c>
      <c r="E39" s="163">
        <v>314</v>
      </c>
      <c r="F39" s="164"/>
      <c r="G39" s="164">
        <f t="shared" si="0"/>
        <v>0</v>
      </c>
      <c r="H39" s="164">
        <v>15.51</v>
      </c>
      <c r="I39" s="164">
        <f t="shared" si="1"/>
        <v>4870.1400000000003</v>
      </c>
      <c r="J39" s="164">
        <v>70.290000000000006</v>
      </c>
      <c r="K39" s="164">
        <f t="shared" si="2"/>
        <v>22071.06</v>
      </c>
      <c r="L39" s="164">
        <v>21</v>
      </c>
      <c r="M39" s="164">
        <f t="shared" si="3"/>
        <v>0</v>
      </c>
      <c r="N39" s="164">
        <v>3.4000000000000002E-4</v>
      </c>
      <c r="O39" s="164">
        <f t="shared" si="4"/>
        <v>0.11</v>
      </c>
      <c r="P39" s="164">
        <v>0</v>
      </c>
      <c r="Q39" s="164">
        <f t="shared" si="5"/>
        <v>0</v>
      </c>
      <c r="R39" s="164"/>
      <c r="S39" s="164" t="s">
        <v>96</v>
      </c>
      <c r="T39" s="164" t="s">
        <v>96</v>
      </c>
      <c r="U39" s="164">
        <v>0.13600000000000001</v>
      </c>
      <c r="V39" s="164">
        <f t="shared" si="6"/>
        <v>42.7</v>
      </c>
      <c r="W39" s="164"/>
      <c r="X39" s="165" t="s">
        <v>97</v>
      </c>
      <c r="Y39" s="145"/>
      <c r="Z39" s="145"/>
      <c r="AA39" s="145"/>
      <c r="AB39" s="145"/>
      <c r="AC39" s="145"/>
      <c r="AD39" s="145"/>
      <c r="AE39" s="145"/>
      <c r="AF39" s="145"/>
      <c r="AG39" s="145" t="s">
        <v>98</v>
      </c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60">
        <v>31</v>
      </c>
      <c r="B40" s="161" t="s">
        <v>153</v>
      </c>
      <c r="C40" s="167" t="s">
        <v>154</v>
      </c>
      <c r="D40" s="162" t="s">
        <v>101</v>
      </c>
      <c r="E40" s="163">
        <v>314</v>
      </c>
      <c r="F40" s="164"/>
      <c r="G40" s="164">
        <f t="shared" si="0"/>
        <v>0</v>
      </c>
      <c r="H40" s="164">
        <v>2.08</v>
      </c>
      <c r="I40" s="164">
        <f t="shared" si="1"/>
        <v>653.12</v>
      </c>
      <c r="J40" s="164">
        <v>26.02</v>
      </c>
      <c r="K40" s="164">
        <f t="shared" si="2"/>
        <v>8170.28</v>
      </c>
      <c r="L40" s="164">
        <v>21</v>
      </c>
      <c r="M40" s="164">
        <f t="shared" si="3"/>
        <v>0</v>
      </c>
      <c r="N40" s="164">
        <v>0</v>
      </c>
      <c r="O40" s="164">
        <f t="shared" si="4"/>
        <v>0</v>
      </c>
      <c r="P40" s="164">
        <v>0</v>
      </c>
      <c r="Q40" s="164">
        <f t="shared" si="5"/>
        <v>0</v>
      </c>
      <c r="R40" s="164"/>
      <c r="S40" s="164" t="s">
        <v>96</v>
      </c>
      <c r="T40" s="164" t="s">
        <v>102</v>
      </c>
      <c r="U40" s="164">
        <v>6.2E-2</v>
      </c>
      <c r="V40" s="164">
        <f t="shared" si="6"/>
        <v>19.47</v>
      </c>
      <c r="W40" s="164"/>
      <c r="X40" s="165" t="s">
        <v>97</v>
      </c>
      <c r="Y40" s="145"/>
      <c r="Z40" s="145"/>
      <c r="AA40" s="145"/>
      <c r="AB40" s="145"/>
      <c r="AC40" s="145"/>
      <c r="AD40" s="145"/>
      <c r="AE40" s="145"/>
      <c r="AF40" s="145"/>
      <c r="AG40" s="145" t="s">
        <v>107</v>
      </c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">
      <c r="A41" s="160">
        <v>32</v>
      </c>
      <c r="B41" s="161" t="s">
        <v>155</v>
      </c>
      <c r="C41" s="167" t="s">
        <v>156</v>
      </c>
      <c r="D41" s="162" t="s">
        <v>132</v>
      </c>
      <c r="E41" s="163">
        <v>1</v>
      </c>
      <c r="F41" s="164"/>
      <c r="G41" s="164">
        <f t="shared" si="0"/>
        <v>0</v>
      </c>
      <c r="H41" s="164">
        <v>5354.3</v>
      </c>
      <c r="I41" s="164">
        <f t="shared" si="1"/>
        <v>5354.3</v>
      </c>
      <c r="J41" s="164">
        <v>515.70000000000005</v>
      </c>
      <c r="K41" s="164">
        <f t="shared" si="2"/>
        <v>515.70000000000005</v>
      </c>
      <c r="L41" s="164">
        <v>21</v>
      </c>
      <c r="M41" s="164">
        <f t="shared" si="3"/>
        <v>0</v>
      </c>
      <c r="N41" s="164">
        <v>1.32E-3</v>
      </c>
      <c r="O41" s="164">
        <f t="shared" si="4"/>
        <v>0</v>
      </c>
      <c r="P41" s="164">
        <v>0</v>
      </c>
      <c r="Q41" s="164">
        <f t="shared" si="5"/>
        <v>0</v>
      </c>
      <c r="R41" s="164"/>
      <c r="S41" s="164" t="s">
        <v>96</v>
      </c>
      <c r="T41" s="164" t="s">
        <v>102</v>
      </c>
      <c r="U41" s="164">
        <v>0.42</v>
      </c>
      <c r="V41" s="164">
        <f t="shared" si="6"/>
        <v>0.42</v>
      </c>
      <c r="W41" s="164"/>
      <c r="X41" s="165" t="s">
        <v>97</v>
      </c>
      <c r="Y41" s="145"/>
      <c r="Z41" s="145"/>
      <c r="AA41" s="145"/>
      <c r="AB41" s="145"/>
      <c r="AC41" s="145"/>
      <c r="AD41" s="145"/>
      <c r="AE41" s="145"/>
      <c r="AF41" s="145"/>
      <c r="AG41" s="145" t="s">
        <v>98</v>
      </c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outlineLevel="1" x14ac:dyDescent="0.2">
      <c r="A42" s="160">
        <v>33</v>
      </c>
      <c r="B42" s="161" t="s">
        <v>157</v>
      </c>
      <c r="C42" s="167" t="s">
        <v>158</v>
      </c>
      <c r="D42" s="162" t="s">
        <v>159</v>
      </c>
      <c r="E42" s="163">
        <v>1</v>
      </c>
      <c r="F42" s="164"/>
      <c r="G42" s="164">
        <f t="shared" si="0"/>
        <v>0</v>
      </c>
      <c r="H42" s="164">
        <v>380.8</v>
      </c>
      <c r="I42" s="164">
        <f t="shared" si="1"/>
        <v>380.8</v>
      </c>
      <c r="J42" s="164">
        <v>7619.2</v>
      </c>
      <c r="K42" s="164">
        <f t="shared" si="2"/>
        <v>7619.2</v>
      </c>
      <c r="L42" s="164">
        <v>21</v>
      </c>
      <c r="M42" s="164">
        <f t="shared" si="3"/>
        <v>0</v>
      </c>
      <c r="N42" s="164">
        <v>0</v>
      </c>
      <c r="O42" s="164">
        <f t="shared" si="4"/>
        <v>0</v>
      </c>
      <c r="P42" s="164">
        <v>0</v>
      </c>
      <c r="Q42" s="164">
        <f t="shared" si="5"/>
        <v>0</v>
      </c>
      <c r="R42" s="164"/>
      <c r="S42" s="164" t="s">
        <v>160</v>
      </c>
      <c r="T42" s="164" t="s">
        <v>102</v>
      </c>
      <c r="U42" s="164">
        <v>5.8999999999999997E-2</v>
      </c>
      <c r="V42" s="164">
        <f t="shared" si="6"/>
        <v>0.06</v>
      </c>
      <c r="W42" s="164"/>
      <c r="X42" s="165" t="s">
        <v>97</v>
      </c>
      <c r="Y42" s="145"/>
      <c r="Z42" s="145"/>
      <c r="AA42" s="145"/>
      <c r="AB42" s="145"/>
      <c r="AC42" s="145"/>
      <c r="AD42" s="145"/>
      <c r="AE42" s="145"/>
      <c r="AF42" s="145"/>
      <c r="AG42" s="145" t="s">
        <v>107</v>
      </c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60">
        <v>34</v>
      </c>
      <c r="B43" s="161" t="s">
        <v>161</v>
      </c>
      <c r="C43" s="167" t="s">
        <v>162</v>
      </c>
      <c r="D43" s="162" t="s">
        <v>101</v>
      </c>
      <c r="E43" s="163">
        <v>3</v>
      </c>
      <c r="F43" s="164"/>
      <c r="G43" s="164">
        <f t="shared" si="0"/>
        <v>0</v>
      </c>
      <c r="H43" s="164">
        <v>894.6</v>
      </c>
      <c r="I43" s="164">
        <f t="shared" si="1"/>
        <v>2683.8</v>
      </c>
      <c r="J43" s="164">
        <v>557.4</v>
      </c>
      <c r="K43" s="164">
        <f t="shared" si="2"/>
        <v>1672.2</v>
      </c>
      <c r="L43" s="164">
        <v>21</v>
      </c>
      <c r="M43" s="164">
        <f t="shared" si="3"/>
        <v>0</v>
      </c>
      <c r="N43" s="164">
        <v>1.8380000000000001E-2</v>
      </c>
      <c r="O43" s="164">
        <f t="shared" si="4"/>
        <v>0.06</v>
      </c>
      <c r="P43" s="164">
        <v>0</v>
      </c>
      <c r="Q43" s="164">
        <f t="shared" si="5"/>
        <v>0</v>
      </c>
      <c r="R43" s="164"/>
      <c r="S43" s="164" t="s">
        <v>160</v>
      </c>
      <c r="T43" s="164" t="s">
        <v>102</v>
      </c>
      <c r="U43" s="164">
        <v>1.1599999999999999</v>
      </c>
      <c r="V43" s="164">
        <f t="shared" si="6"/>
        <v>3.48</v>
      </c>
      <c r="W43" s="164"/>
      <c r="X43" s="165" t="s">
        <v>97</v>
      </c>
      <c r="Y43" s="145"/>
      <c r="Z43" s="145"/>
      <c r="AA43" s="145"/>
      <c r="AB43" s="145"/>
      <c r="AC43" s="145"/>
      <c r="AD43" s="145"/>
      <c r="AE43" s="145"/>
      <c r="AF43" s="145"/>
      <c r="AG43" s="145" t="s">
        <v>98</v>
      </c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60">
        <v>35</v>
      </c>
      <c r="B44" s="161" t="s">
        <v>163</v>
      </c>
      <c r="C44" s="167" t="s">
        <v>164</v>
      </c>
      <c r="D44" s="162" t="s">
        <v>132</v>
      </c>
      <c r="E44" s="163">
        <v>22</v>
      </c>
      <c r="F44" s="164"/>
      <c r="G44" s="164">
        <f t="shared" si="0"/>
        <v>0</v>
      </c>
      <c r="H44" s="164">
        <v>28.96</v>
      </c>
      <c r="I44" s="164">
        <f t="shared" si="1"/>
        <v>637.12</v>
      </c>
      <c r="J44" s="164">
        <v>429.04</v>
      </c>
      <c r="K44" s="164">
        <f t="shared" si="2"/>
        <v>9438.8799999999992</v>
      </c>
      <c r="L44" s="164">
        <v>21</v>
      </c>
      <c r="M44" s="164">
        <f t="shared" si="3"/>
        <v>0</v>
      </c>
      <c r="N44" s="164">
        <v>1.3600000000000001E-3</v>
      </c>
      <c r="O44" s="164">
        <f t="shared" si="4"/>
        <v>0.03</v>
      </c>
      <c r="P44" s="164">
        <v>0</v>
      </c>
      <c r="Q44" s="164">
        <f t="shared" si="5"/>
        <v>0</v>
      </c>
      <c r="R44" s="164"/>
      <c r="S44" s="164" t="s">
        <v>160</v>
      </c>
      <c r="T44" s="164" t="s">
        <v>102</v>
      </c>
      <c r="U44" s="164">
        <v>1.33</v>
      </c>
      <c r="V44" s="164">
        <f t="shared" si="6"/>
        <v>29.26</v>
      </c>
      <c r="W44" s="164"/>
      <c r="X44" s="165" t="s">
        <v>97</v>
      </c>
      <c r="Y44" s="145"/>
      <c r="Z44" s="145"/>
      <c r="AA44" s="145"/>
      <c r="AB44" s="145"/>
      <c r="AC44" s="145"/>
      <c r="AD44" s="145"/>
      <c r="AE44" s="145"/>
      <c r="AF44" s="145"/>
      <c r="AG44" s="145" t="s">
        <v>98</v>
      </c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x14ac:dyDescent="0.2">
      <c r="A45" s="148" t="s">
        <v>91</v>
      </c>
      <c r="B45" s="149" t="s">
        <v>62</v>
      </c>
      <c r="C45" s="166" t="s">
        <v>63</v>
      </c>
      <c r="D45" s="150"/>
      <c r="E45" s="151"/>
      <c r="F45" s="152"/>
      <c r="G45" s="152">
        <f>SUMIF(AG46:AG46,"&lt;&gt;NOR",G46:G46)</f>
        <v>0</v>
      </c>
      <c r="H45" s="152"/>
      <c r="I45" s="152">
        <f>SUM(I46:I46)</f>
        <v>0</v>
      </c>
      <c r="J45" s="152"/>
      <c r="K45" s="152">
        <f>SUM(K46:K46)</f>
        <v>2500</v>
      </c>
      <c r="L45" s="152"/>
      <c r="M45" s="152">
        <f>SUM(M46:M46)</f>
        <v>0</v>
      </c>
      <c r="N45" s="152"/>
      <c r="O45" s="152">
        <f>SUM(O46:O46)</f>
        <v>0</v>
      </c>
      <c r="P45" s="152"/>
      <c r="Q45" s="152">
        <f>SUM(Q46:Q46)</f>
        <v>0</v>
      </c>
      <c r="R45" s="152"/>
      <c r="S45" s="152"/>
      <c r="T45" s="152"/>
      <c r="U45" s="152"/>
      <c r="V45" s="152">
        <f>SUM(V46:V46)</f>
        <v>1</v>
      </c>
      <c r="W45" s="152"/>
      <c r="X45" s="153"/>
      <c r="AG45" t="s">
        <v>92</v>
      </c>
    </row>
    <row r="46" spans="1:60" outlineLevel="1" x14ac:dyDescent="0.2">
      <c r="A46" s="154">
        <v>36</v>
      </c>
      <c r="B46" s="155" t="s">
        <v>165</v>
      </c>
      <c r="C46" s="168" t="s">
        <v>166</v>
      </c>
      <c r="D46" s="156" t="s">
        <v>159</v>
      </c>
      <c r="E46" s="157">
        <v>1</v>
      </c>
      <c r="F46" s="158"/>
      <c r="G46" s="158">
        <f>ROUND(E46*F46,2)</f>
        <v>0</v>
      </c>
      <c r="H46" s="158">
        <v>0</v>
      </c>
      <c r="I46" s="158">
        <f>ROUND(E46*H46,2)</f>
        <v>0</v>
      </c>
      <c r="J46" s="158">
        <v>2500</v>
      </c>
      <c r="K46" s="158">
        <f>ROUND(E46*J46,2)</f>
        <v>2500</v>
      </c>
      <c r="L46" s="158">
        <v>21</v>
      </c>
      <c r="M46" s="158">
        <f>G46*(1+L46/100)</f>
        <v>0</v>
      </c>
      <c r="N46" s="158">
        <v>0</v>
      </c>
      <c r="O46" s="158">
        <f>ROUND(E46*N46,2)</f>
        <v>0</v>
      </c>
      <c r="P46" s="158">
        <v>0</v>
      </c>
      <c r="Q46" s="158">
        <f>ROUND(E46*P46,2)</f>
        <v>0</v>
      </c>
      <c r="R46" s="158" t="s">
        <v>167</v>
      </c>
      <c r="S46" s="158" t="s">
        <v>96</v>
      </c>
      <c r="T46" s="158" t="s">
        <v>102</v>
      </c>
      <c r="U46" s="158">
        <v>1</v>
      </c>
      <c r="V46" s="158">
        <f>ROUND(E46*U46,2)</f>
        <v>1</v>
      </c>
      <c r="W46" s="158"/>
      <c r="X46" s="159" t="s">
        <v>168</v>
      </c>
      <c r="Y46" s="145"/>
      <c r="Z46" s="145"/>
      <c r="AA46" s="145"/>
      <c r="AB46" s="145"/>
      <c r="AC46" s="145"/>
      <c r="AD46" s="145"/>
      <c r="AE46" s="145"/>
      <c r="AF46" s="145"/>
      <c r="AG46" s="145" t="s">
        <v>169</v>
      </c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x14ac:dyDescent="0.2">
      <c r="A47" s="3"/>
      <c r="B47" s="4"/>
      <c r="C47" s="169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v>15</v>
      </c>
      <c r="AF47">
        <v>21</v>
      </c>
      <c r="AG47" t="s">
        <v>78</v>
      </c>
    </row>
    <row r="48" spans="1:60" x14ac:dyDescent="0.2">
      <c r="C48" s="170"/>
      <c r="D48" s="10"/>
      <c r="AG48" t="s">
        <v>170</v>
      </c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27" t="s">
        <v>179</v>
      </c>
      <c r="B1" s="227"/>
      <c r="C1" s="227"/>
      <c r="D1" s="227"/>
      <c r="E1" s="227"/>
      <c r="F1" s="227"/>
      <c r="G1" s="227"/>
      <c r="AG1" t="s">
        <v>66</v>
      </c>
    </row>
    <row r="2" spans="1:60" ht="24.95" customHeight="1" x14ac:dyDescent="0.2">
      <c r="A2" s="137" t="s">
        <v>7</v>
      </c>
      <c r="B2" s="49" t="s">
        <v>43</v>
      </c>
      <c r="C2" s="228" t="s">
        <v>44</v>
      </c>
      <c r="D2" s="229"/>
      <c r="E2" s="229"/>
      <c r="F2" s="229"/>
      <c r="G2" s="230"/>
      <c r="AG2" t="s">
        <v>67</v>
      </c>
    </row>
    <row r="3" spans="1:60" ht="24.95" customHeight="1" x14ac:dyDescent="0.2">
      <c r="A3" s="137" t="s">
        <v>8</v>
      </c>
      <c r="B3" s="49" t="s">
        <v>49</v>
      </c>
      <c r="C3" s="228" t="s">
        <v>50</v>
      </c>
      <c r="D3" s="229"/>
      <c r="E3" s="229"/>
      <c r="F3" s="229"/>
      <c r="G3" s="230"/>
      <c r="AC3" s="119" t="s">
        <v>67</v>
      </c>
      <c r="AG3" t="s">
        <v>68</v>
      </c>
    </row>
    <row r="4" spans="1:60" ht="24.95" customHeight="1" x14ac:dyDescent="0.2">
      <c r="A4" s="138" t="s">
        <v>9</v>
      </c>
      <c r="B4" s="139" t="s">
        <v>49</v>
      </c>
      <c r="C4" s="231" t="s">
        <v>48</v>
      </c>
      <c r="D4" s="232"/>
      <c r="E4" s="232"/>
      <c r="F4" s="232"/>
      <c r="G4" s="233"/>
      <c r="AG4" t="s">
        <v>69</v>
      </c>
    </row>
    <row r="5" spans="1:60" x14ac:dyDescent="0.2">
      <c r="D5" s="10"/>
    </row>
    <row r="6" spans="1:60" ht="38.25" x14ac:dyDescent="0.2">
      <c r="A6" s="141" t="s">
        <v>70</v>
      </c>
      <c r="B6" s="143" t="s">
        <v>71</v>
      </c>
      <c r="C6" s="143" t="s">
        <v>72</v>
      </c>
      <c r="D6" s="142" t="s">
        <v>73</v>
      </c>
      <c r="E6" s="141" t="s">
        <v>74</v>
      </c>
      <c r="F6" s="140" t="s">
        <v>75</v>
      </c>
      <c r="G6" s="141" t="s">
        <v>30</v>
      </c>
      <c r="H6" s="144" t="s">
        <v>31</v>
      </c>
      <c r="I6" s="144" t="s">
        <v>76</v>
      </c>
      <c r="J6" s="144" t="s">
        <v>32</v>
      </c>
      <c r="K6" s="144" t="s">
        <v>77</v>
      </c>
      <c r="L6" s="144" t="s">
        <v>78</v>
      </c>
      <c r="M6" s="144" t="s">
        <v>79</v>
      </c>
      <c r="N6" s="144" t="s">
        <v>80</v>
      </c>
      <c r="O6" s="144" t="s">
        <v>81</v>
      </c>
      <c r="P6" s="144" t="s">
        <v>82</v>
      </c>
      <c r="Q6" s="144" t="s">
        <v>83</v>
      </c>
      <c r="R6" s="144" t="s">
        <v>84</v>
      </c>
      <c r="S6" s="144" t="s">
        <v>85</v>
      </c>
      <c r="T6" s="144" t="s">
        <v>86</v>
      </c>
      <c r="U6" s="144" t="s">
        <v>87</v>
      </c>
      <c r="V6" s="144" t="s">
        <v>88</v>
      </c>
      <c r="W6" s="144" t="s">
        <v>89</v>
      </c>
      <c r="X6" s="144" t="s">
        <v>90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48" t="s">
        <v>91</v>
      </c>
      <c r="B8" s="149" t="s">
        <v>58</v>
      </c>
      <c r="C8" s="166" t="s">
        <v>59</v>
      </c>
      <c r="D8" s="150"/>
      <c r="E8" s="151"/>
      <c r="F8" s="152"/>
      <c r="G8" s="152">
        <f>SUMIF(AG9:AG9,"&lt;&gt;NOR",G9:G9)</f>
        <v>0</v>
      </c>
      <c r="H8" s="152"/>
      <c r="I8" s="152">
        <f>SUM(I9:I9)</f>
        <v>0</v>
      </c>
      <c r="J8" s="152"/>
      <c r="K8" s="152">
        <f>SUM(K9:K9)</f>
        <v>4789.5</v>
      </c>
      <c r="L8" s="152"/>
      <c r="M8" s="152">
        <f>SUM(M9:M9)</f>
        <v>0</v>
      </c>
      <c r="N8" s="152"/>
      <c r="O8" s="152">
        <f>SUM(O9:O9)</f>
        <v>0</v>
      </c>
      <c r="P8" s="152"/>
      <c r="Q8" s="152">
        <f>SUM(Q9:Q9)</f>
        <v>0.81</v>
      </c>
      <c r="R8" s="152"/>
      <c r="S8" s="152"/>
      <c r="T8" s="152"/>
      <c r="U8" s="152"/>
      <c r="V8" s="152">
        <f>SUM(V9:V9)</f>
        <v>11.59</v>
      </c>
      <c r="W8" s="152"/>
      <c r="X8" s="153"/>
      <c r="AG8" t="s">
        <v>92</v>
      </c>
    </row>
    <row r="9" spans="1:60" outlineLevel="1" x14ac:dyDescent="0.2">
      <c r="A9" s="160">
        <v>1</v>
      </c>
      <c r="B9" s="161" t="s">
        <v>93</v>
      </c>
      <c r="C9" s="167" t="s">
        <v>94</v>
      </c>
      <c r="D9" s="162" t="s">
        <v>95</v>
      </c>
      <c r="E9" s="163">
        <v>15.45</v>
      </c>
      <c r="F9" s="164"/>
      <c r="G9" s="164">
        <f>ROUND(E9*F9,2)</f>
        <v>0</v>
      </c>
      <c r="H9" s="164">
        <v>0</v>
      </c>
      <c r="I9" s="164">
        <f>ROUND(E9*H9,2)</f>
        <v>0</v>
      </c>
      <c r="J9" s="164">
        <v>310</v>
      </c>
      <c r="K9" s="164">
        <f>ROUND(E9*J9,2)</f>
        <v>4789.5</v>
      </c>
      <c r="L9" s="164">
        <v>21</v>
      </c>
      <c r="M9" s="164">
        <f>G9*(1+L9/100)</f>
        <v>0</v>
      </c>
      <c r="N9" s="164">
        <v>0</v>
      </c>
      <c r="O9" s="164">
        <f>ROUND(E9*N9,2)</f>
        <v>0</v>
      </c>
      <c r="P9" s="164">
        <v>5.2499999999999998E-2</v>
      </c>
      <c r="Q9" s="164">
        <f>ROUND(E9*P9,2)</f>
        <v>0.81</v>
      </c>
      <c r="R9" s="164"/>
      <c r="S9" s="164" t="s">
        <v>96</v>
      </c>
      <c r="T9" s="164" t="s">
        <v>96</v>
      </c>
      <c r="U9" s="164">
        <v>0.75</v>
      </c>
      <c r="V9" s="164">
        <f>ROUND(E9*U9,2)</f>
        <v>11.59</v>
      </c>
      <c r="W9" s="164"/>
      <c r="X9" s="165" t="s">
        <v>97</v>
      </c>
      <c r="Y9" s="145"/>
      <c r="Z9" s="145"/>
      <c r="AA9" s="145"/>
      <c r="AB9" s="145"/>
      <c r="AC9" s="145"/>
      <c r="AD9" s="145"/>
      <c r="AE9" s="145"/>
      <c r="AF9" s="145"/>
      <c r="AG9" s="145" t="s">
        <v>98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x14ac:dyDescent="0.2">
      <c r="A10" s="148" t="s">
        <v>91</v>
      </c>
      <c r="B10" s="149" t="s">
        <v>60</v>
      </c>
      <c r="C10" s="166" t="s">
        <v>61</v>
      </c>
      <c r="D10" s="150"/>
      <c r="E10" s="151"/>
      <c r="F10" s="152"/>
      <c r="G10" s="152">
        <f>SUMIF(AG11:AG36,"&lt;&gt;NOR",G11:G36)</f>
        <v>0</v>
      </c>
      <c r="H10" s="152"/>
      <c r="I10" s="152">
        <f>SUM(I11:I36)</f>
        <v>72347.049999999988</v>
      </c>
      <c r="J10" s="152"/>
      <c r="K10" s="152">
        <f>SUM(K11:K36)</f>
        <v>100256.05000000005</v>
      </c>
      <c r="L10" s="152"/>
      <c r="M10" s="152">
        <f>SUM(M11:M36)</f>
        <v>0</v>
      </c>
      <c r="N10" s="152"/>
      <c r="O10" s="152">
        <f>SUM(O11:O36)</f>
        <v>1.1100000000000001</v>
      </c>
      <c r="P10" s="152"/>
      <c r="Q10" s="152">
        <f>SUM(Q11:Q36)</f>
        <v>1.18</v>
      </c>
      <c r="R10" s="152"/>
      <c r="S10" s="152"/>
      <c r="T10" s="152"/>
      <c r="U10" s="152"/>
      <c r="V10" s="152">
        <f>SUM(V11:V36)</f>
        <v>220.88</v>
      </c>
      <c r="W10" s="152"/>
      <c r="X10" s="153"/>
      <c r="AG10" t="s">
        <v>92</v>
      </c>
    </row>
    <row r="11" spans="1:60" outlineLevel="1" x14ac:dyDescent="0.2">
      <c r="A11" s="160">
        <v>2</v>
      </c>
      <c r="B11" s="161" t="s">
        <v>99</v>
      </c>
      <c r="C11" s="167" t="s">
        <v>100</v>
      </c>
      <c r="D11" s="162" t="s">
        <v>101</v>
      </c>
      <c r="E11" s="163">
        <v>15</v>
      </c>
      <c r="F11" s="164"/>
      <c r="G11" s="164">
        <f t="shared" ref="G11:G36" si="0">ROUND(E11*F11,2)</f>
        <v>0</v>
      </c>
      <c r="H11" s="164">
        <v>1040.21</v>
      </c>
      <c r="I11" s="164">
        <f t="shared" ref="I11:I36" si="1">ROUND(E11*H11,2)</f>
        <v>15603.15</v>
      </c>
      <c r="J11" s="164">
        <v>647.79</v>
      </c>
      <c r="K11" s="164">
        <f t="shared" ref="K11:K36" si="2">ROUND(E11*J11,2)</f>
        <v>9716.85</v>
      </c>
      <c r="L11" s="164">
        <v>21</v>
      </c>
      <c r="M11" s="164">
        <f t="shared" ref="M11:M36" si="3">G11*(1+L11/100)</f>
        <v>0</v>
      </c>
      <c r="N11" s="164">
        <v>1.8380000000000001E-2</v>
      </c>
      <c r="O11" s="164">
        <f t="shared" ref="O11:O36" si="4">ROUND(E11*N11,2)</f>
        <v>0.28000000000000003</v>
      </c>
      <c r="P11" s="164">
        <v>0</v>
      </c>
      <c r="Q11" s="164">
        <f t="shared" ref="Q11:Q36" si="5">ROUND(E11*P11,2)</f>
        <v>0</v>
      </c>
      <c r="R11" s="164"/>
      <c r="S11" s="164" t="s">
        <v>96</v>
      </c>
      <c r="T11" s="164" t="s">
        <v>102</v>
      </c>
      <c r="U11" s="164">
        <v>1.157</v>
      </c>
      <c r="V11" s="164">
        <f t="shared" ref="V11:V36" si="6">ROUND(E11*U11,2)</f>
        <v>17.36</v>
      </c>
      <c r="W11" s="164"/>
      <c r="X11" s="165" t="s">
        <v>97</v>
      </c>
      <c r="Y11" s="145"/>
      <c r="Z11" s="145"/>
      <c r="AA11" s="145"/>
      <c r="AB11" s="145"/>
      <c r="AC11" s="145"/>
      <c r="AD11" s="145"/>
      <c r="AE11" s="145"/>
      <c r="AF11" s="145"/>
      <c r="AG11" s="145" t="s">
        <v>98</v>
      </c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0">
        <v>3</v>
      </c>
      <c r="B12" s="161" t="s">
        <v>103</v>
      </c>
      <c r="C12" s="167" t="s">
        <v>104</v>
      </c>
      <c r="D12" s="162" t="s">
        <v>101</v>
      </c>
      <c r="E12" s="163">
        <v>123</v>
      </c>
      <c r="F12" s="164"/>
      <c r="G12" s="164">
        <f t="shared" si="0"/>
        <v>0</v>
      </c>
      <c r="H12" s="164">
        <v>0</v>
      </c>
      <c r="I12" s="164">
        <f t="shared" si="1"/>
        <v>0</v>
      </c>
      <c r="J12" s="164">
        <v>95.8</v>
      </c>
      <c r="K12" s="164">
        <f t="shared" si="2"/>
        <v>11783.4</v>
      </c>
      <c r="L12" s="164">
        <v>21</v>
      </c>
      <c r="M12" s="164">
        <f t="shared" si="3"/>
        <v>0</v>
      </c>
      <c r="N12" s="164">
        <v>0</v>
      </c>
      <c r="O12" s="164">
        <f t="shared" si="4"/>
        <v>0</v>
      </c>
      <c r="P12" s="164">
        <v>9.5899999999999996E-3</v>
      </c>
      <c r="Q12" s="164">
        <f t="shared" si="5"/>
        <v>1.18</v>
      </c>
      <c r="R12" s="164"/>
      <c r="S12" s="164" t="s">
        <v>96</v>
      </c>
      <c r="T12" s="164" t="s">
        <v>96</v>
      </c>
      <c r="U12" s="164">
        <v>0.25600000000000001</v>
      </c>
      <c r="V12" s="164">
        <f t="shared" si="6"/>
        <v>31.49</v>
      </c>
      <c r="W12" s="164"/>
      <c r="X12" s="165" t="s">
        <v>97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98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60">
        <v>4</v>
      </c>
      <c r="B13" s="161" t="s">
        <v>105</v>
      </c>
      <c r="C13" s="167" t="s">
        <v>106</v>
      </c>
      <c r="D13" s="162" t="s">
        <v>101</v>
      </c>
      <c r="E13" s="163">
        <v>14</v>
      </c>
      <c r="F13" s="164"/>
      <c r="G13" s="164">
        <f t="shared" si="0"/>
        <v>0</v>
      </c>
      <c r="H13" s="164">
        <v>91.28</v>
      </c>
      <c r="I13" s="164">
        <f t="shared" si="1"/>
        <v>1277.92</v>
      </c>
      <c r="J13" s="164">
        <v>257.42</v>
      </c>
      <c r="K13" s="164">
        <f t="shared" si="2"/>
        <v>3603.88</v>
      </c>
      <c r="L13" s="164">
        <v>21</v>
      </c>
      <c r="M13" s="164">
        <f t="shared" si="3"/>
        <v>0</v>
      </c>
      <c r="N13" s="164">
        <v>5.2199999999999998E-3</v>
      </c>
      <c r="O13" s="164">
        <f t="shared" si="4"/>
        <v>7.0000000000000007E-2</v>
      </c>
      <c r="P13" s="164">
        <v>0</v>
      </c>
      <c r="Q13" s="164">
        <f t="shared" si="5"/>
        <v>0</v>
      </c>
      <c r="R13" s="164"/>
      <c r="S13" s="164" t="s">
        <v>96</v>
      </c>
      <c r="T13" s="164" t="s">
        <v>102</v>
      </c>
      <c r="U13" s="164">
        <v>0.63429999999999997</v>
      </c>
      <c r="V13" s="164">
        <f t="shared" si="6"/>
        <v>8.8800000000000008</v>
      </c>
      <c r="W13" s="164"/>
      <c r="X13" s="165" t="s">
        <v>97</v>
      </c>
      <c r="Y13" s="145"/>
      <c r="Z13" s="145"/>
      <c r="AA13" s="145"/>
      <c r="AB13" s="145"/>
      <c r="AC13" s="145"/>
      <c r="AD13" s="145"/>
      <c r="AE13" s="145"/>
      <c r="AF13" s="145"/>
      <c r="AG13" s="145" t="s">
        <v>107</v>
      </c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60">
        <v>5</v>
      </c>
      <c r="B14" s="161" t="s">
        <v>108</v>
      </c>
      <c r="C14" s="167" t="s">
        <v>109</v>
      </c>
      <c r="D14" s="162" t="s">
        <v>101</v>
      </c>
      <c r="E14" s="163">
        <v>34</v>
      </c>
      <c r="F14" s="164"/>
      <c r="G14" s="164">
        <f t="shared" si="0"/>
        <v>0</v>
      </c>
      <c r="H14" s="164">
        <v>144.47</v>
      </c>
      <c r="I14" s="164">
        <f t="shared" si="1"/>
        <v>4911.9799999999996</v>
      </c>
      <c r="J14" s="164">
        <v>278.93</v>
      </c>
      <c r="K14" s="164">
        <f t="shared" si="2"/>
        <v>9483.6200000000008</v>
      </c>
      <c r="L14" s="164">
        <v>21</v>
      </c>
      <c r="M14" s="164">
        <f t="shared" si="3"/>
        <v>0</v>
      </c>
      <c r="N14" s="164">
        <v>5.4099999999999999E-3</v>
      </c>
      <c r="O14" s="164">
        <f t="shared" si="4"/>
        <v>0.18</v>
      </c>
      <c r="P14" s="164">
        <v>0</v>
      </c>
      <c r="Q14" s="164">
        <f t="shared" si="5"/>
        <v>0</v>
      </c>
      <c r="R14" s="164"/>
      <c r="S14" s="164" t="s">
        <v>96</v>
      </c>
      <c r="T14" s="164" t="s">
        <v>102</v>
      </c>
      <c r="U14" s="164">
        <v>0.68279999999999996</v>
      </c>
      <c r="V14" s="164">
        <f t="shared" si="6"/>
        <v>23.22</v>
      </c>
      <c r="W14" s="164"/>
      <c r="X14" s="165" t="s">
        <v>97</v>
      </c>
      <c r="Y14" s="145"/>
      <c r="Z14" s="145"/>
      <c r="AA14" s="145"/>
      <c r="AB14" s="145"/>
      <c r="AC14" s="145"/>
      <c r="AD14" s="145"/>
      <c r="AE14" s="145"/>
      <c r="AF14" s="145"/>
      <c r="AG14" s="145" t="s">
        <v>107</v>
      </c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60">
        <v>6</v>
      </c>
      <c r="B15" s="161" t="s">
        <v>110</v>
      </c>
      <c r="C15" s="167" t="s">
        <v>111</v>
      </c>
      <c r="D15" s="162" t="s">
        <v>101</v>
      </c>
      <c r="E15" s="163">
        <v>37</v>
      </c>
      <c r="F15" s="164"/>
      <c r="G15" s="164">
        <f t="shared" si="0"/>
        <v>0</v>
      </c>
      <c r="H15" s="164">
        <v>296.57</v>
      </c>
      <c r="I15" s="164">
        <f t="shared" si="1"/>
        <v>10973.09</v>
      </c>
      <c r="J15" s="164">
        <v>348.43</v>
      </c>
      <c r="K15" s="164">
        <f t="shared" si="2"/>
        <v>12891.91</v>
      </c>
      <c r="L15" s="164">
        <v>21</v>
      </c>
      <c r="M15" s="164">
        <f t="shared" si="3"/>
        <v>0</v>
      </c>
      <c r="N15" s="164">
        <v>5.7299999999999999E-3</v>
      </c>
      <c r="O15" s="164">
        <f t="shared" si="4"/>
        <v>0.21</v>
      </c>
      <c r="P15" s="164">
        <v>0</v>
      </c>
      <c r="Q15" s="164">
        <f t="shared" si="5"/>
        <v>0</v>
      </c>
      <c r="R15" s="164"/>
      <c r="S15" s="164" t="s">
        <v>96</v>
      </c>
      <c r="T15" s="164" t="s">
        <v>96</v>
      </c>
      <c r="U15" s="164">
        <v>0.75470000000000004</v>
      </c>
      <c r="V15" s="164">
        <f t="shared" si="6"/>
        <v>27.92</v>
      </c>
      <c r="W15" s="164"/>
      <c r="X15" s="165" t="s">
        <v>97</v>
      </c>
      <c r="Y15" s="145"/>
      <c r="Z15" s="145"/>
      <c r="AA15" s="145"/>
      <c r="AB15" s="145"/>
      <c r="AC15" s="145"/>
      <c r="AD15" s="145"/>
      <c r="AE15" s="145"/>
      <c r="AF15" s="145"/>
      <c r="AG15" s="145" t="s">
        <v>107</v>
      </c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60">
        <v>7</v>
      </c>
      <c r="B16" s="161" t="s">
        <v>112</v>
      </c>
      <c r="C16" s="167" t="s">
        <v>113</v>
      </c>
      <c r="D16" s="162" t="s">
        <v>101</v>
      </c>
      <c r="E16" s="163">
        <v>6</v>
      </c>
      <c r="F16" s="164"/>
      <c r="G16" s="164">
        <f t="shared" si="0"/>
        <v>0</v>
      </c>
      <c r="H16" s="164">
        <v>339.88</v>
      </c>
      <c r="I16" s="164">
        <f t="shared" si="1"/>
        <v>2039.28</v>
      </c>
      <c r="J16" s="164">
        <v>432.12</v>
      </c>
      <c r="K16" s="164">
        <f t="shared" si="2"/>
        <v>2592.7199999999998</v>
      </c>
      <c r="L16" s="164">
        <v>21</v>
      </c>
      <c r="M16" s="164">
        <f t="shared" si="3"/>
        <v>0</v>
      </c>
      <c r="N16" s="164">
        <v>6.1000000000000004E-3</v>
      </c>
      <c r="O16" s="164">
        <f t="shared" si="4"/>
        <v>0.04</v>
      </c>
      <c r="P16" s="164">
        <v>0</v>
      </c>
      <c r="Q16" s="164">
        <f t="shared" si="5"/>
        <v>0</v>
      </c>
      <c r="R16" s="164"/>
      <c r="S16" s="164" t="s">
        <v>96</v>
      </c>
      <c r="T16" s="164" t="s">
        <v>96</v>
      </c>
      <c r="U16" s="164">
        <v>0.92569999999999997</v>
      </c>
      <c r="V16" s="164">
        <f t="shared" si="6"/>
        <v>5.55</v>
      </c>
      <c r="W16" s="164"/>
      <c r="X16" s="165" t="s">
        <v>97</v>
      </c>
      <c r="Y16" s="145"/>
      <c r="Z16" s="145"/>
      <c r="AA16" s="145"/>
      <c r="AB16" s="145"/>
      <c r="AC16" s="145"/>
      <c r="AD16" s="145"/>
      <c r="AE16" s="145"/>
      <c r="AF16" s="145"/>
      <c r="AG16" s="145" t="s">
        <v>107</v>
      </c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60">
        <v>8</v>
      </c>
      <c r="B17" s="161" t="s">
        <v>114</v>
      </c>
      <c r="C17" s="167" t="s">
        <v>115</v>
      </c>
      <c r="D17" s="162" t="s">
        <v>101</v>
      </c>
      <c r="E17" s="163">
        <v>32</v>
      </c>
      <c r="F17" s="164"/>
      <c r="G17" s="164">
        <f t="shared" si="0"/>
        <v>0</v>
      </c>
      <c r="H17" s="164">
        <v>529.61</v>
      </c>
      <c r="I17" s="164">
        <f t="shared" si="1"/>
        <v>16947.52</v>
      </c>
      <c r="J17" s="164">
        <v>468.39</v>
      </c>
      <c r="K17" s="164">
        <f t="shared" si="2"/>
        <v>14988.48</v>
      </c>
      <c r="L17" s="164">
        <v>21</v>
      </c>
      <c r="M17" s="164">
        <f t="shared" si="3"/>
        <v>0</v>
      </c>
      <c r="N17" s="164">
        <v>6.7999999999999996E-3</v>
      </c>
      <c r="O17" s="164">
        <f t="shared" si="4"/>
        <v>0.22</v>
      </c>
      <c r="P17" s="164">
        <v>0</v>
      </c>
      <c r="Q17" s="164">
        <f t="shared" si="5"/>
        <v>0</v>
      </c>
      <c r="R17" s="164"/>
      <c r="S17" s="164" t="s">
        <v>96</v>
      </c>
      <c r="T17" s="164" t="s">
        <v>96</v>
      </c>
      <c r="U17" s="164">
        <v>1.0047999999999999</v>
      </c>
      <c r="V17" s="164">
        <f t="shared" si="6"/>
        <v>32.15</v>
      </c>
      <c r="W17" s="164"/>
      <c r="X17" s="165" t="s">
        <v>97</v>
      </c>
      <c r="Y17" s="145"/>
      <c r="Z17" s="145"/>
      <c r="AA17" s="145"/>
      <c r="AB17" s="145"/>
      <c r="AC17" s="145"/>
      <c r="AD17" s="145"/>
      <c r="AE17" s="145"/>
      <c r="AF17" s="145"/>
      <c r="AG17" s="145" t="s">
        <v>107</v>
      </c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ht="22.5" outlineLevel="1" x14ac:dyDescent="0.2">
      <c r="A18" s="160">
        <v>9</v>
      </c>
      <c r="B18" s="161" t="s">
        <v>118</v>
      </c>
      <c r="C18" s="167" t="s">
        <v>119</v>
      </c>
      <c r="D18" s="162" t="s">
        <v>101</v>
      </c>
      <c r="E18" s="163">
        <v>7</v>
      </c>
      <c r="F18" s="164"/>
      <c r="G18" s="164">
        <f t="shared" si="0"/>
        <v>0</v>
      </c>
      <c r="H18" s="164">
        <v>26.97</v>
      </c>
      <c r="I18" s="164">
        <f t="shared" si="1"/>
        <v>188.79</v>
      </c>
      <c r="J18" s="164">
        <v>50.93</v>
      </c>
      <c r="K18" s="164">
        <f t="shared" si="2"/>
        <v>356.51</v>
      </c>
      <c r="L18" s="164">
        <v>21</v>
      </c>
      <c r="M18" s="164">
        <f t="shared" si="3"/>
        <v>0</v>
      </c>
      <c r="N18" s="164">
        <v>6.0000000000000002E-5</v>
      </c>
      <c r="O18" s="164">
        <f t="shared" si="4"/>
        <v>0</v>
      </c>
      <c r="P18" s="164">
        <v>0</v>
      </c>
      <c r="Q18" s="164">
        <f t="shared" si="5"/>
        <v>0</v>
      </c>
      <c r="R18" s="164"/>
      <c r="S18" s="164" t="s">
        <v>96</v>
      </c>
      <c r="T18" s="164" t="s">
        <v>102</v>
      </c>
      <c r="U18" s="164">
        <v>0.13</v>
      </c>
      <c r="V18" s="164">
        <f t="shared" si="6"/>
        <v>0.91</v>
      </c>
      <c r="W18" s="164"/>
      <c r="X18" s="165" t="s">
        <v>97</v>
      </c>
      <c r="Y18" s="145"/>
      <c r="Z18" s="145"/>
      <c r="AA18" s="145"/>
      <c r="AB18" s="145"/>
      <c r="AC18" s="145"/>
      <c r="AD18" s="145"/>
      <c r="AE18" s="145"/>
      <c r="AF18" s="145"/>
      <c r="AG18" s="145" t="s">
        <v>98</v>
      </c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ht="22.5" outlineLevel="1" x14ac:dyDescent="0.2">
      <c r="A19" s="160">
        <v>10</v>
      </c>
      <c r="B19" s="161" t="s">
        <v>118</v>
      </c>
      <c r="C19" s="167" t="s">
        <v>120</v>
      </c>
      <c r="D19" s="162" t="s">
        <v>101</v>
      </c>
      <c r="E19" s="163">
        <v>10</v>
      </c>
      <c r="F19" s="164"/>
      <c r="G19" s="164">
        <f t="shared" si="0"/>
        <v>0</v>
      </c>
      <c r="H19" s="164">
        <v>32.93</v>
      </c>
      <c r="I19" s="164">
        <f t="shared" si="1"/>
        <v>329.3</v>
      </c>
      <c r="J19" s="164">
        <v>55.87</v>
      </c>
      <c r="K19" s="164">
        <f t="shared" si="2"/>
        <v>558.70000000000005</v>
      </c>
      <c r="L19" s="164">
        <v>21</v>
      </c>
      <c r="M19" s="164">
        <f t="shared" si="3"/>
        <v>0</v>
      </c>
      <c r="N19" s="164">
        <v>6.0000000000000002E-5</v>
      </c>
      <c r="O19" s="164">
        <f t="shared" si="4"/>
        <v>0</v>
      </c>
      <c r="P19" s="164">
        <v>0</v>
      </c>
      <c r="Q19" s="164">
        <f t="shared" si="5"/>
        <v>0</v>
      </c>
      <c r="R19" s="164"/>
      <c r="S19" s="164" t="s">
        <v>96</v>
      </c>
      <c r="T19" s="164" t="s">
        <v>102</v>
      </c>
      <c r="U19" s="164">
        <v>0.14000000000000001</v>
      </c>
      <c r="V19" s="164">
        <f t="shared" si="6"/>
        <v>1.4</v>
      </c>
      <c r="W19" s="164"/>
      <c r="X19" s="165" t="s">
        <v>97</v>
      </c>
      <c r="Y19" s="145"/>
      <c r="Z19" s="145"/>
      <c r="AA19" s="145"/>
      <c r="AB19" s="145"/>
      <c r="AC19" s="145"/>
      <c r="AD19" s="145"/>
      <c r="AE19" s="145"/>
      <c r="AF19" s="145"/>
      <c r="AG19" s="145" t="s">
        <v>98</v>
      </c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ht="22.5" outlineLevel="1" x14ac:dyDescent="0.2">
      <c r="A20" s="160">
        <v>11</v>
      </c>
      <c r="B20" s="161" t="s">
        <v>118</v>
      </c>
      <c r="C20" s="167" t="s">
        <v>121</v>
      </c>
      <c r="D20" s="162" t="s">
        <v>101</v>
      </c>
      <c r="E20" s="163">
        <v>2</v>
      </c>
      <c r="F20" s="164"/>
      <c r="G20" s="164">
        <f t="shared" si="0"/>
        <v>0</v>
      </c>
      <c r="H20" s="164">
        <v>60.98</v>
      </c>
      <c r="I20" s="164">
        <f t="shared" si="1"/>
        <v>121.96</v>
      </c>
      <c r="J20" s="164">
        <v>87.02</v>
      </c>
      <c r="K20" s="164">
        <f t="shared" si="2"/>
        <v>174.04</v>
      </c>
      <c r="L20" s="164">
        <v>21</v>
      </c>
      <c r="M20" s="164">
        <f t="shared" si="3"/>
        <v>0</v>
      </c>
      <c r="N20" s="164">
        <v>1.9000000000000001E-4</v>
      </c>
      <c r="O20" s="164">
        <f t="shared" si="4"/>
        <v>0</v>
      </c>
      <c r="P20" s="164">
        <v>0</v>
      </c>
      <c r="Q20" s="164">
        <f t="shared" si="5"/>
        <v>0</v>
      </c>
      <c r="R20" s="164"/>
      <c r="S20" s="164" t="s">
        <v>96</v>
      </c>
      <c r="T20" s="164" t="s">
        <v>96</v>
      </c>
      <c r="U20" s="164">
        <v>0.2</v>
      </c>
      <c r="V20" s="164">
        <f t="shared" si="6"/>
        <v>0.4</v>
      </c>
      <c r="W20" s="164"/>
      <c r="X20" s="165" t="s">
        <v>97</v>
      </c>
      <c r="Y20" s="145"/>
      <c r="Z20" s="145"/>
      <c r="AA20" s="145"/>
      <c r="AB20" s="145"/>
      <c r="AC20" s="145"/>
      <c r="AD20" s="145"/>
      <c r="AE20" s="145"/>
      <c r="AF20" s="145"/>
      <c r="AG20" s="145" t="s">
        <v>98</v>
      </c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ht="22.5" outlineLevel="1" x14ac:dyDescent="0.2">
      <c r="A21" s="160">
        <v>12</v>
      </c>
      <c r="B21" s="161" t="s">
        <v>118</v>
      </c>
      <c r="C21" s="167" t="s">
        <v>122</v>
      </c>
      <c r="D21" s="162" t="s">
        <v>101</v>
      </c>
      <c r="E21" s="163">
        <v>15</v>
      </c>
      <c r="F21" s="164"/>
      <c r="G21" s="164">
        <f t="shared" si="0"/>
        <v>0</v>
      </c>
      <c r="H21" s="164">
        <v>82.6</v>
      </c>
      <c r="I21" s="164">
        <f t="shared" si="1"/>
        <v>1239</v>
      </c>
      <c r="J21" s="164">
        <v>97.9</v>
      </c>
      <c r="K21" s="164">
        <f t="shared" si="2"/>
        <v>1468.5</v>
      </c>
      <c r="L21" s="164">
        <v>21</v>
      </c>
      <c r="M21" s="164">
        <f t="shared" si="3"/>
        <v>0</v>
      </c>
      <c r="N21" s="164">
        <v>2.5000000000000001E-4</v>
      </c>
      <c r="O21" s="164">
        <f t="shared" si="4"/>
        <v>0</v>
      </c>
      <c r="P21" s="164">
        <v>0</v>
      </c>
      <c r="Q21" s="164">
        <f t="shared" si="5"/>
        <v>0</v>
      </c>
      <c r="R21" s="164"/>
      <c r="S21" s="164" t="s">
        <v>96</v>
      </c>
      <c r="T21" s="164" t="s">
        <v>96</v>
      </c>
      <c r="U21" s="164">
        <v>0.22500000000000001</v>
      </c>
      <c r="V21" s="164">
        <f t="shared" si="6"/>
        <v>3.38</v>
      </c>
      <c r="W21" s="164"/>
      <c r="X21" s="165" t="s">
        <v>97</v>
      </c>
      <c r="Y21" s="145"/>
      <c r="Z21" s="145"/>
      <c r="AA21" s="145"/>
      <c r="AB21" s="145"/>
      <c r="AC21" s="145"/>
      <c r="AD21" s="145"/>
      <c r="AE21" s="145"/>
      <c r="AF21" s="145"/>
      <c r="AG21" s="145" t="s">
        <v>98</v>
      </c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ht="22.5" outlineLevel="1" x14ac:dyDescent="0.2">
      <c r="A22" s="160">
        <v>13</v>
      </c>
      <c r="B22" s="161" t="s">
        <v>123</v>
      </c>
      <c r="C22" s="167" t="s">
        <v>124</v>
      </c>
      <c r="D22" s="162" t="s">
        <v>101</v>
      </c>
      <c r="E22" s="163">
        <v>7</v>
      </c>
      <c r="F22" s="164"/>
      <c r="G22" s="164">
        <f t="shared" si="0"/>
        <v>0</v>
      </c>
      <c r="H22" s="164">
        <v>72.37</v>
      </c>
      <c r="I22" s="164">
        <f t="shared" si="1"/>
        <v>506.59</v>
      </c>
      <c r="J22" s="164">
        <v>56.13</v>
      </c>
      <c r="K22" s="164">
        <f t="shared" si="2"/>
        <v>392.91</v>
      </c>
      <c r="L22" s="164">
        <v>21</v>
      </c>
      <c r="M22" s="164">
        <f t="shared" si="3"/>
        <v>0</v>
      </c>
      <c r="N22" s="164">
        <v>6.9999999999999994E-5</v>
      </c>
      <c r="O22" s="164">
        <f t="shared" si="4"/>
        <v>0</v>
      </c>
      <c r="P22" s="164">
        <v>0</v>
      </c>
      <c r="Q22" s="164">
        <f t="shared" si="5"/>
        <v>0</v>
      </c>
      <c r="R22" s="164"/>
      <c r="S22" s="164" t="s">
        <v>96</v>
      </c>
      <c r="T22" s="164" t="s">
        <v>96</v>
      </c>
      <c r="U22" s="164">
        <v>0.129</v>
      </c>
      <c r="V22" s="164">
        <f t="shared" si="6"/>
        <v>0.9</v>
      </c>
      <c r="W22" s="164"/>
      <c r="X22" s="165" t="s">
        <v>97</v>
      </c>
      <c r="Y22" s="145"/>
      <c r="Z22" s="145"/>
      <c r="AA22" s="145"/>
      <c r="AB22" s="145"/>
      <c r="AC22" s="145"/>
      <c r="AD22" s="145"/>
      <c r="AE22" s="145"/>
      <c r="AF22" s="145"/>
      <c r="AG22" s="145" t="s">
        <v>98</v>
      </c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ht="22.5" outlineLevel="1" x14ac:dyDescent="0.2">
      <c r="A23" s="160">
        <v>14</v>
      </c>
      <c r="B23" s="161" t="s">
        <v>123</v>
      </c>
      <c r="C23" s="167" t="s">
        <v>125</v>
      </c>
      <c r="D23" s="162" t="s">
        <v>101</v>
      </c>
      <c r="E23" s="163">
        <v>24</v>
      </c>
      <c r="F23" s="164"/>
      <c r="G23" s="164">
        <f t="shared" si="0"/>
        <v>0</v>
      </c>
      <c r="H23" s="164">
        <v>81.209999999999994</v>
      </c>
      <c r="I23" s="164">
        <f t="shared" si="1"/>
        <v>1949.04</v>
      </c>
      <c r="J23" s="164">
        <v>61.79</v>
      </c>
      <c r="K23" s="164">
        <f t="shared" si="2"/>
        <v>1482.96</v>
      </c>
      <c r="L23" s="164">
        <v>21</v>
      </c>
      <c r="M23" s="164">
        <f t="shared" si="3"/>
        <v>0</v>
      </c>
      <c r="N23" s="164">
        <v>8.0000000000000007E-5</v>
      </c>
      <c r="O23" s="164">
        <f t="shared" si="4"/>
        <v>0</v>
      </c>
      <c r="P23" s="164">
        <v>0</v>
      </c>
      <c r="Q23" s="164">
        <f t="shared" si="5"/>
        <v>0</v>
      </c>
      <c r="R23" s="164"/>
      <c r="S23" s="164" t="s">
        <v>96</v>
      </c>
      <c r="T23" s="164" t="s">
        <v>96</v>
      </c>
      <c r="U23" s="164">
        <v>0.14199999999999999</v>
      </c>
      <c r="V23" s="164">
        <f t="shared" si="6"/>
        <v>3.41</v>
      </c>
      <c r="W23" s="164"/>
      <c r="X23" s="165" t="s">
        <v>97</v>
      </c>
      <c r="Y23" s="145"/>
      <c r="Z23" s="145"/>
      <c r="AA23" s="145"/>
      <c r="AB23" s="145"/>
      <c r="AC23" s="145"/>
      <c r="AD23" s="145"/>
      <c r="AE23" s="145"/>
      <c r="AF23" s="145"/>
      <c r="AG23" s="145" t="s">
        <v>98</v>
      </c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ht="22.5" outlineLevel="1" x14ac:dyDescent="0.2">
      <c r="A24" s="160">
        <v>15</v>
      </c>
      <c r="B24" s="161" t="s">
        <v>123</v>
      </c>
      <c r="C24" s="167" t="s">
        <v>126</v>
      </c>
      <c r="D24" s="162" t="s">
        <v>101</v>
      </c>
      <c r="E24" s="163">
        <v>37</v>
      </c>
      <c r="F24" s="164"/>
      <c r="G24" s="164">
        <f t="shared" si="0"/>
        <v>0</v>
      </c>
      <c r="H24" s="164">
        <v>89.19</v>
      </c>
      <c r="I24" s="164">
        <f t="shared" si="1"/>
        <v>3300.03</v>
      </c>
      <c r="J24" s="164">
        <v>68.31</v>
      </c>
      <c r="K24" s="164">
        <f t="shared" si="2"/>
        <v>2527.4699999999998</v>
      </c>
      <c r="L24" s="164">
        <v>21</v>
      </c>
      <c r="M24" s="164">
        <f t="shared" si="3"/>
        <v>0</v>
      </c>
      <c r="N24" s="164">
        <v>1.2999999999999999E-4</v>
      </c>
      <c r="O24" s="164">
        <f t="shared" si="4"/>
        <v>0</v>
      </c>
      <c r="P24" s="164">
        <v>0</v>
      </c>
      <c r="Q24" s="164">
        <f t="shared" si="5"/>
        <v>0</v>
      </c>
      <c r="R24" s="164"/>
      <c r="S24" s="164" t="s">
        <v>96</v>
      </c>
      <c r="T24" s="164" t="s">
        <v>96</v>
      </c>
      <c r="U24" s="164">
        <v>0.157</v>
      </c>
      <c r="V24" s="164">
        <f t="shared" si="6"/>
        <v>5.81</v>
      </c>
      <c r="W24" s="164"/>
      <c r="X24" s="165" t="s">
        <v>97</v>
      </c>
      <c r="Y24" s="145"/>
      <c r="Z24" s="145"/>
      <c r="AA24" s="145"/>
      <c r="AB24" s="145"/>
      <c r="AC24" s="145"/>
      <c r="AD24" s="145"/>
      <c r="AE24" s="145"/>
      <c r="AF24" s="145"/>
      <c r="AG24" s="145" t="s">
        <v>98</v>
      </c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ht="22.5" outlineLevel="1" x14ac:dyDescent="0.2">
      <c r="A25" s="160">
        <v>16</v>
      </c>
      <c r="B25" s="161" t="s">
        <v>123</v>
      </c>
      <c r="C25" s="167" t="s">
        <v>127</v>
      </c>
      <c r="D25" s="162" t="s">
        <v>101</v>
      </c>
      <c r="E25" s="163">
        <v>6</v>
      </c>
      <c r="F25" s="164"/>
      <c r="G25" s="164">
        <f t="shared" si="0"/>
        <v>0</v>
      </c>
      <c r="H25" s="164">
        <v>111.53</v>
      </c>
      <c r="I25" s="164">
        <f t="shared" si="1"/>
        <v>669.18</v>
      </c>
      <c r="J25" s="164">
        <v>73.97</v>
      </c>
      <c r="K25" s="164">
        <f t="shared" si="2"/>
        <v>443.82</v>
      </c>
      <c r="L25" s="164">
        <v>21</v>
      </c>
      <c r="M25" s="164">
        <f t="shared" si="3"/>
        <v>0</v>
      </c>
      <c r="N25" s="164">
        <v>1.9000000000000001E-4</v>
      </c>
      <c r="O25" s="164">
        <f t="shared" si="4"/>
        <v>0</v>
      </c>
      <c r="P25" s="164">
        <v>0</v>
      </c>
      <c r="Q25" s="164">
        <f t="shared" si="5"/>
        <v>0</v>
      </c>
      <c r="R25" s="164"/>
      <c r="S25" s="164" t="s">
        <v>96</v>
      </c>
      <c r="T25" s="164" t="s">
        <v>96</v>
      </c>
      <c r="U25" s="164">
        <v>0.17</v>
      </c>
      <c r="V25" s="164">
        <f t="shared" si="6"/>
        <v>1.02</v>
      </c>
      <c r="W25" s="164"/>
      <c r="X25" s="165" t="s">
        <v>97</v>
      </c>
      <c r="Y25" s="145"/>
      <c r="Z25" s="145"/>
      <c r="AA25" s="145"/>
      <c r="AB25" s="145"/>
      <c r="AC25" s="145"/>
      <c r="AD25" s="145"/>
      <c r="AE25" s="145"/>
      <c r="AF25" s="145"/>
      <c r="AG25" s="145" t="s">
        <v>98</v>
      </c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60">
        <v>17</v>
      </c>
      <c r="B26" s="161" t="s">
        <v>130</v>
      </c>
      <c r="C26" s="167" t="s">
        <v>131</v>
      </c>
      <c r="D26" s="162" t="s">
        <v>132</v>
      </c>
      <c r="E26" s="163">
        <v>12</v>
      </c>
      <c r="F26" s="164"/>
      <c r="G26" s="164">
        <f t="shared" si="0"/>
        <v>0</v>
      </c>
      <c r="H26" s="164">
        <v>126.77</v>
      </c>
      <c r="I26" s="164">
        <f t="shared" si="1"/>
        <v>1521.24</v>
      </c>
      <c r="J26" s="164">
        <v>39.729999999999997</v>
      </c>
      <c r="K26" s="164">
        <f t="shared" si="2"/>
        <v>476.76</v>
      </c>
      <c r="L26" s="164">
        <v>21</v>
      </c>
      <c r="M26" s="164">
        <f t="shared" si="3"/>
        <v>0</v>
      </c>
      <c r="N26" s="164">
        <v>0</v>
      </c>
      <c r="O26" s="164">
        <f t="shared" si="4"/>
        <v>0</v>
      </c>
      <c r="P26" s="164">
        <v>0</v>
      </c>
      <c r="Q26" s="164">
        <f t="shared" si="5"/>
        <v>0</v>
      </c>
      <c r="R26" s="164"/>
      <c r="S26" s="164" t="s">
        <v>96</v>
      </c>
      <c r="T26" s="164" t="s">
        <v>96</v>
      </c>
      <c r="U26" s="164">
        <v>8.3000000000000004E-2</v>
      </c>
      <c r="V26" s="164">
        <f t="shared" si="6"/>
        <v>1</v>
      </c>
      <c r="W26" s="164"/>
      <c r="X26" s="165" t="s">
        <v>97</v>
      </c>
      <c r="Y26" s="145"/>
      <c r="Z26" s="145"/>
      <c r="AA26" s="145"/>
      <c r="AB26" s="145"/>
      <c r="AC26" s="145"/>
      <c r="AD26" s="145"/>
      <c r="AE26" s="145"/>
      <c r="AF26" s="145"/>
      <c r="AG26" s="145" t="s">
        <v>98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60">
        <v>18</v>
      </c>
      <c r="B27" s="161" t="s">
        <v>133</v>
      </c>
      <c r="C27" s="167" t="s">
        <v>134</v>
      </c>
      <c r="D27" s="162" t="s">
        <v>132</v>
      </c>
      <c r="E27" s="163">
        <v>2</v>
      </c>
      <c r="F27" s="164"/>
      <c r="G27" s="164">
        <f t="shared" si="0"/>
        <v>0</v>
      </c>
      <c r="H27" s="164">
        <v>175.42</v>
      </c>
      <c r="I27" s="164">
        <f t="shared" si="1"/>
        <v>350.84</v>
      </c>
      <c r="J27" s="164">
        <v>99.08</v>
      </c>
      <c r="K27" s="164">
        <f t="shared" si="2"/>
        <v>198.16</v>
      </c>
      <c r="L27" s="164">
        <v>21</v>
      </c>
      <c r="M27" s="164">
        <f t="shared" si="3"/>
        <v>0</v>
      </c>
      <c r="N27" s="164">
        <v>2.0000000000000001E-4</v>
      </c>
      <c r="O27" s="164">
        <f t="shared" si="4"/>
        <v>0</v>
      </c>
      <c r="P27" s="164">
        <v>0</v>
      </c>
      <c r="Q27" s="164">
        <f t="shared" si="5"/>
        <v>0</v>
      </c>
      <c r="R27" s="164"/>
      <c r="S27" s="164" t="s">
        <v>96</v>
      </c>
      <c r="T27" s="164" t="s">
        <v>96</v>
      </c>
      <c r="U27" s="164">
        <v>0.20699999999999999</v>
      </c>
      <c r="V27" s="164">
        <f t="shared" si="6"/>
        <v>0.41</v>
      </c>
      <c r="W27" s="164"/>
      <c r="X27" s="165" t="s">
        <v>97</v>
      </c>
      <c r="Y27" s="145"/>
      <c r="Z27" s="145"/>
      <c r="AA27" s="145"/>
      <c r="AB27" s="145"/>
      <c r="AC27" s="145"/>
      <c r="AD27" s="145"/>
      <c r="AE27" s="145"/>
      <c r="AF27" s="145"/>
      <c r="AG27" s="145" t="s">
        <v>98</v>
      </c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60">
        <v>19</v>
      </c>
      <c r="B28" s="161" t="s">
        <v>135</v>
      </c>
      <c r="C28" s="167" t="s">
        <v>136</v>
      </c>
      <c r="D28" s="162" t="s">
        <v>132</v>
      </c>
      <c r="E28" s="163">
        <v>5</v>
      </c>
      <c r="F28" s="164"/>
      <c r="G28" s="164">
        <f t="shared" si="0"/>
        <v>0</v>
      </c>
      <c r="H28" s="164">
        <v>296.85000000000002</v>
      </c>
      <c r="I28" s="164">
        <f t="shared" si="1"/>
        <v>1484.25</v>
      </c>
      <c r="J28" s="164">
        <v>108.65</v>
      </c>
      <c r="K28" s="164">
        <f t="shared" si="2"/>
        <v>543.25</v>
      </c>
      <c r="L28" s="164">
        <v>21</v>
      </c>
      <c r="M28" s="164">
        <f t="shared" si="3"/>
        <v>0</v>
      </c>
      <c r="N28" s="164">
        <v>3.2000000000000003E-4</v>
      </c>
      <c r="O28" s="164">
        <f t="shared" si="4"/>
        <v>0</v>
      </c>
      <c r="P28" s="164">
        <v>0</v>
      </c>
      <c r="Q28" s="164">
        <f t="shared" si="5"/>
        <v>0</v>
      </c>
      <c r="R28" s="164"/>
      <c r="S28" s="164" t="s">
        <v>96</v>
      </c>
      <c r="T28" s="164" t="s">
        <v>96</v>
      </c>
      <c r="U28" s="164">
        <v>0.22700000000000001</v>
      </c>
      <c r="V28" s="164">
        <f t="shared" si="6"/>
        <v>1.1399999999999999</v>
      </c>
      <c r="W28" s="164"/>
      <c r="X28" s="165" t="s">
        <v>97</v>
      </c>
      <c r="Y28" s="145"/>
      <c r="Z28" s="145"/>
      <c r="AA28" s="145"/>
      <c r="AB28" s="145"/>
      <c r="AC28" s="145"/>
      <c r="AD28" s="145"/>
      <c r="AE28" s="145"/>
      <c r="AF28" s="145"/>
      <c r="AG28" s="145" t="s">
        <v>98</v>
      </c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60">
        <v>20</v>
      </c>
      <c r="B29" s="161" t="s">
        <v>137</v>
      </c>
      <c r="C29" s="167" t="s">
        <v>138</v>
      </c>
      <c r="D29" s="162" t="s">
        <v>132</v>
      </c>
      <c r="E29" s="163">
        <v>1</v>
      </c>
      <c r="F29" s="164"/>
      <c r="G29" s="164">
        <f t="shared" si="0"/>
        <v>0</v>
      </c>
      <c r="H29" s="164">
        <v>457.25</v>
      </c>
      <c r="I29" s="164">
        <f t="shared" si="1"/>
        <v>457.25</v>
      </c>
      <c r="J29" s="164">
        <v>128.75</v>
      </c>
      <c r="K29" s="164">
        <f t="shared" si="2"/>
        <v>128.75</v>
      </c>
      <c r="L29" s="164">
        <v>21</v>
      </c>
      <c r="M29" s="164">
        <f t="shared" si="3"/>
        <v>0</v>
      </c>
      <c r="N29" s="164">
        <v>5.1999999999999995E-4</v>
      </c>
      <c r="O29" s="164">
        <f t="shared" si="4"/>
        <v>0</v>
      </c>
      <c r="P29" s="164">
        <v>0</v>
      </c>
      <c r="Q29" s="164">
        <f t="shared" si="5"/>
        <v>0</v>
      </c>
      <c r="R29" s="164"/>
      <c r="S29" s="164" t="s">
        <v>96</v>
      </c>
      <c r="T29" s="164" t="s">
        <v>96</v>
      </c>
      <c r="U29" s="164">
        <v>0.26900000000000002</v>
      </c>
      <c r="V29" s="164">
        <f t="shared" si="6"/>
        <v>0.27</v>
      </c>
      <c r="W29" s="164"/>
      <c r="X29" s="165" t="s">
        <v>97</v>
      </c>
      <c r="Y29" s="145"/>
      <c r="Z29" s="145"/>
      <c r="AA29" s="145"/>
      <c r="AB29" s="145"/>
      <c r="AC29" s="145"/>
      <c r="AD29" s="145"/>
      <c r="AE29" s="145"/>
      <c r="AF29" s="145"/>
      <c r="AG29" s="145" t="s">
        <v>98</v>
      </c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60">
        <v>21</v>
      </c>
      <c r="B30" s="161" t="s">
        <v>139</v>
      </c>
      <c r="C30" s="167" t="s">
        <v>140</v>
      </c>
      <c r="D30" s="162" t="s">
        <v>132</v>
      </c>
      <c r="E30" s="163">
        <v>2</v>
      </c>
      <c r="F30" s="164"/>
      <c r="G30" s="164">
        <f t="shared" si="0"/>
        <v>0</v>
      </c>
      <c r="H30" s="164">
        <v>734</v>
      </c>
      <c r="I30" s="164">
        <f t="shared" si="1"/>
        <v>1468</v>
      </c>
      <c r="J30" s="164">
        <v>168</v>
      </c>
      <c r="K30" s="164">
        <f t="shared" si="2"/>
        <v>336</v>
      </c>
      <c r="L30" s="164">
        <v>21</v>
      </c>
      <c r="M30" s="164">
        <f t="shared" si="3"/>
        <v>0</v>
      </c>
      <c r="N30" s="164">
        <v>7.6999999999999996E-4</v>
      </c>
      <c r="O30" s="164">
        <f t="shared" si="4"/>
        <v>0</v>
      </c>
      <c r="P30" s="164">
        <v>0</v>
      </c>
      <c r="Q30" s="164">
        <f t="shared" si="5"/>
        <v>0</v>
      </c>
      <c r="R30" s="164"/>
      <c r="S30" s="164" t="s">
        <v>96</v>
      </c>
      <c r="T30" s="164" t="s">
        <v>96</v>
      </c>
      <c r="U30" s="164">
        <v>0.35099999999999998</v>
      </c>
      <c r="V30" s="164">
        <f t="shared" si="6"/>
        <v>0.7</v>
      </c>
      <c r="W30" s="164"/>
      <c r="X30" s="165" t="s">
        <v>97</v>
      </c>
      <c r="Y30" s="145"/>
      <c r="Z30" s="145"/>
      <c r="AA30" s="145"/>
      <c r="AB30" s="145"/>
      <c r="AC30" s="145"/>
      <c r="AD30" s="145"/>
      <c r="AE30" s="145"/>
      <c r="AF30" s="145"/>
      <c r="AG30" s="145" t="s">
        <v>98</v>
      </c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60">
        <v>22</v>
      </c>
      <c r="B31" s="161" t="s">
        <v>141</v>
      </c>
      <c r="C31" s="167" t="s">
        <v>142</v>
      </c>
      <c r="D31" s="162" t="s">
        <v>132</v>
      </c>
      <c r="E31" s="163">
        <v>2</v>
      </c>
      <c r="F31" s="164"/>
      <c r="G31" s="164">
        <f t="shared" si="0"/>
        <v>0</v>
      </c>
      <c r="H31" s="164">
        <v>1037.06</v>
      </c>
      <c r="I31" s="164">
        <f t="shared" si="1"/>
        <v>2074.12</v>
      </c>
      <c r="J31" s="164">
        <v>202.94</v>
      </c>
      <c r="K31" s="164">
        <f t="shared" si="2"/>
        <v>405.88</v>
      </c>
      <c r="L31" s="164">
        <v>21</v>
      </c>
      <c r="M31" s="164">
        <f t="shared" si="3"/>
        <v>0</v>
      </c>
      <c r="N31" s="164">
        <v>1.24E-3</v>
      </c>
      <c r="O31" s="164">
        <f t="shared" si="4"/>
        <v>0</v>
      </c>
      <c r="P31" s="164">
        <v>0</v>
      </c>
      <c r="Q31" s="164">
        <f t="shared" si="5"/>
        <v>0</v>
      </c>
      <c r="R31" s="164"/>
      <c r="S31" s="164" t="s">
        <v>96</v>
      </c>
      <c r="T31" s="164" t="s">
        <v>96</v>
      </c>
      <c r="U31" s="164">
        <v>0.42399999999999999</v>
      </c>
      <c r="V31" s="164">
        <f t="shared" si="6"/>
        <v>0.85</v>
      </c>
      <c r="W31" s="164"/>
      <c r="X31" s="165" t="s">
        <v>97</v>
      </c>
      <c r="Y31" s="145"/>
      <c r="Z31" s="145"/>
      <c r="AA31" s="145"/>
      <c r="AB31" s="145"/>
      <c r="AC31" s="145"/>
      <c r="AD31" s="145"/>
      <c r="AE31" s="145"/>
      <c r="AF31" s="145"/>
      <c r="AG31" s="145" t="s">
        <v>98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60">
        <v>23</v>
      </c>
      <c r="B32" s="161" t="s">
        <v>151</v>
      </c>
      <c r="C32" s="167" t="s">
        <v>152</v>
      </c>
      <c r="D32" s="162" t="s">
        <v>101</v>
      </c>
      <c r="E32" s="163">
        <v>140</v>
      </c>
      <c r="F32" s="164"/>
      <c r="G32" s="164">
        <f t="shared" si="0"/>
        <v>0</v>
      </c>
      <c r="H32" s="164">
        <v>15.51</v>
      </c>
      <c r="I32" s="164">
        <f t="shared" si="1"/>
        <v>2171.4</v>
      </c>
      <c r="J32" s="164">
        <v>70.290000000000006</v>
      </c>
      <c r="K32" s="164">
        <f t="shared" si="2"/>
        <v>9840.6</v>
      </c>
      <c r="L32" s="164">
        <v>21</v>
      </c>
      <c r="M32" s="164">
        <f t="shared" si="3"/>
        <v>0</v>
      </c>
      <c r="N32" s="164">
        <v>3.4000000000000002E-4</v>
      </c>
      <c r="O32" s="164">
        <f t="shared" si="4"/>
        <v>0.05</v>
      </c>
      <c r="P32" s="164">
        <v>0</v>
      </c>
      <c r="Q32" s="164">
        <f t="shared" si="5"/>
        <v>0</v>
      </c>
      <c r="R32" s="164"/>
      <c r="S32" s="164" t="s">
        <v>96</v>
      </c>
      <c r="T32" s="164" t="s">
        <v>96</v>
      </c>
      <c r="U32" s="164">
        <v>0.13600000000000001</v>
      </c>
      <c r="V32" s="164">
        <f t="shared" si="6"/>
        <v>19.04</v>
      </c>
      <c r="W32" s="164"/>
      <c r="X32" s="165" t="s">
        <v>97</v>
      </c>
      <c r="Y32" s="145"/>
      <c r="Z32" s="145"/>
      <c r="AA32" s="145"/>
      <c r="AB32" s="145"/>
      <c r="AC32" s="145"/>
      <c r="AD32" s="145"/>
      <c r="AE32" s="145"/>
      <c r="AF32" s="145"/>
      <c r="AG32" s="145" t="s">
        <v>98</v>
      </c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60">
        <v>24</v>
      </c>
      <c r="B33" s="161" t="s">
        <v>153</v>
      </c>
      <c r="C33" s="167" t="s">
        <v>154</v>
      </c>
      <c r="D33" s="162" t="s">
        <v>101</v>
      </c>
      <c r="E33" s="163">
        <v>140</v>
      </c>
      <c r="F33" s="164"/>
      <c r="G33" s="164">
        <f t="shared" si="0"/>
        <v>0</v>
      </c>
      <c r="H33" s="164">
        <v>2.08</v>
      </c>
      <c r="I33" s="164">
        <f t="shared" si="1"/>
        <v>291.2</v>
      </c>
      <c r="J33" s="164">
        <v>26.02</v>
      </c>
      <c r="K33" s="164">
        <f t="shared" si="2"/>
        <v>3642.8</v>
      </c>
      <c r="L33" s="164">
        <v>21</v>
      </c>
      <c r="M33" s="164">
        <f t="shared" si="3"/>
        <v>0</v>
      </c>
      <c r="N33" s="164">
        <v>0</v>
      </c>
      <c r="O33" s="164">
        <f t="shared" si="4"/>
        <v>0</v>
      </c>
      <c r="P33" s="164">
        <v>0</v>
      </c>
      <c r="Q33" s="164">
        <f t="shared" si="5"/>
        <v>0</v>
      </c>
      <c r="R33" s="164"/>
      <c r="S33" s="164" t="s">
        <v>96</v>
      </c>
      <c r="T33" s="164" t="s">
        <v>102</v>
      </c>
      <c r="U33" s="164">
        <v>6.2E-2</v>
      </c>
      <c r="V33" s="164">
        <f t="shared" si="6"/>
        <v>8.68</v>
      </c>
      <c r="W33" s="164"/>
      <c r="X33" s="165" t="s">
        <v>97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107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60">
        <v>25</v>
      </c>
      <c r="B34" s="161" t="s">
        <v>157</v>
      </c>
      <c r="C34" s="167" t="s">
        <v>158</v>
      </c>
      <c r="D34" s="162" t="s">
        <v>159</v>
      </c>
      <c r="E34" s="163">
        <v>1</v>
      </c>
      <c r="F34" s="164"/>
      <c r="G34" s="164">
        <f t="shared" si="0"/>
        <v>0</v>
      </c>
      <c r="H34" s="164">
        <v>190.4</v>
      </c>
      <c r="I34" s="164">
        <f t="shared" si="1"/>
        <v>190.4</v>
      </c>
      <c r="J34" s="164">
        <v>3809.6</v>
      </c>
      <c r="K34" s="164">
        <f t="shared" si="2"/>
        <v>3809.6</v>
      </c>
      <c r="L34" s="164">
        <v>21</v>
      </c>
      <c r="M34" s="164">
        <f t="shared" si="3"/>
        <v>0</v>
      </c>
      <c r="N34" s="164">
        <v>0</v>
      </c>
      <c r="O34" s="164">
        <f t="shared" si="4"/>
        <v>0</v>
      </c>
      <c r="P34" s="164">
        <v>0</v>
      </c>
      <c r="Q34" s="164">
        <f t="shared" si="5"/>
        <v>0</v>
      </c>
      <c r="R34" s="164"/>
      <c r="S34" s="164" t="s">
        <v>160</v>
      </c>
      <c r="T34" s="164" t="s">
        <v>102</v>
      </c>
      <c r="U34" s="164">
        <v>5.8999999999999997E-2</v>
      </c>
      <c r="V34" s="164">
        <f t="shared" si="6"/>
        <v>0.06</v>
      </c>
      <c r="W34" s="164"/>
      <c r="X34" s="165" t="s">
        <v>97</v>
      </c>
      <c r="Y34" s="145"/>
      <c r="Z34" s="145"/>
      <c r="AA34" s="145"/>
      <c r="AB34" s="145"/>
      <c r="AC34" s="145"/>
      <c r="AD34" s="145"/>
      <c r="AE34" s="145"/>
      <c r="AF34" s="145"/>
      <c r="AG34" s="145" t="s">
        <v>107</v>
      </c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60">
        <v>26</v>
      </c>
      <c r="B35" s="161" t="s">
        <v>161</v>
      </c>
      <c r="C35" s="167" t="s">
        <v>162</v>
      </c>
      <c r="D35" s="162" t="s">
        <v>101</v>
      </c>
      <c r="E35" s="163">
        <v>2</v>
      </c>
      <c r="F35" s="164"/>
      <c r="G35" s="164">
        <f t="shared" si="0"/>
        <v>0</v>
      </c>
      <c r="H35" s="164">
        <v>894.6</v>
      </c>
      <c r="I35" s="164">
        <f t="shared" si="1"/>
        <v>1789.2</v>
      </c>
      <c r="J35" s="164">
        <v>557.4</v>
      </c>
      <c r="K35" s="164">
        <f t="shared" si="2"/>
        <v>1114.8</v>
      </c>
      <c r="L35" s="164">
        <v>21</v>
      </c>
      <c r="M35" s="164">
        <f t="shared" si="3"/>
        <v>0</v>
      </c>
      <c r="N35" s="164">
        <v>1.8380000000000001E-2</v>
      </c>
      <c r="O35" s="164">
        <f t="shared" si="4"/>
        <v>0.04</v>
      </c>
      <c r="P35" s="164">
        <v>0</v>
      </c>
      <c r="Q35" s="164">
        <f t="shared" si="5"/>
        <v>0</v>
      </c>
      <c r="R35" s="164"/>
      <c r="S35" s="164" t="s">
        <v>160</v>
      </c>
      <c r="T35" s="164" t="s">
        <v>102</v>
      </c>
      <c r="U35" s="164">
        <v>1.1599999999999999</v>
      </c>
      <c r="V35" s="164">
        <f t="shared" si="6"/>
        <v>2.3199999999999998</v>
      </c>
      <c r="W35" s="164"/>
      <c r="X35" s="165" t="s">
        <v>97</v>
      </c>
      <c r="Y35" s="145"/>
      <c r="Z35" s="145"/>
      <c r="AA35" s="145"/>
      <c r="AB35" s="145"/>
      <c r="AC35" s="145"/>
      <c r="AD35" s="145"/>
      <c r="AE35" s="145"/>
      <c r="AF35" s="145"/>
      <c r="AG35" s="145" t="s">
        <v>98</v>
      </c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60">
        <v>27</v>
      </c>
      <c r="B36" s="161" t="s">
        <v>163</v>
      </c>
      <c r="C36" s="167" t="s">
        <v>164</v>
      </c>
      <c r="D36" s="162" t="s">
        <v>132</v>
      </c>
      <c r="E36" s="163">
        <v>17</v>
      </c>
      <c r="F36" s="164"/>
      <c r="G36" s="164">
        <f t="shared" si="0"/>
        <v>0</v>
      </c>
      <c r="H36" s="164">
        <v>28.96</v>
      </c>
      <c r="I36" s="164">
        <f t="shared" si="1"/>
        <v>492.32</v>
      </c>
      <c r="J36" s="164">
        <v>429.04</v>
      </c>
      <c r="K36" s="164">
        <f t="shared" si="2"/>
        <v>7293.68</v>
      </c>
      <c r="L36" s="164">
        <v>21</v>
      </c>
      <c r="M36" s="164">
        <f t="shared" si="3"/>
        <v>0</v>
      </c>
      <c r="N36" s="164">
        <v>1.3600000000000001E-3</v>
      </c>
      <c r="O36" s="164">
        <f t="shared" si="4"/>
        <v>0.02</v>
      </c>
      <c r="P36" s="164">
        <v>0</v>
      </c>
      <c r="Q36" s="164">
        <f t="shared" si="5"/>
        <v>0</v>
      </c>
      <c r="R36" s="164"/>
      <c r="S36" s="164" t="s">
        <v>160</v>
      </c>
      <c r="T36" s="164" t="s">
        <v>102</v>
      </c>
      <c r="U36" s="164">
        <v>1.33</v>
      </c>
      <c r="V36" s="164">
        <f t="shared" si="6"/>
        <v>22.61</v>
      </c>
      <c r="W36" s="164"/>
      <c r="X36" s="165" t="s">
        <v>97</v>
      </c>
      <c r="Y36" s="145"/>
      <c r="Z36" s="145"/>
      <c r="AA36" s="145"/>
      <c r="AB36" s="145"/>
      <c r="AC36" s="145"/>
      <c r="AD36" s="145"/>
      <c r="AE36" s="145"/>
      <c r="AF36" s="145"/>
      <c r="AG36" s="145" t="s">
        <v>98</v>
      </c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x14ac:dyDescent="0.2">
      <c r="A37" s="148" t="s">
        <v>91</v>
      </c>
      <c r="B37" s="149" t="s">
        <v>62</v>
      </c>
      <c r="C37" s="166" t="s">
        <v>63</v>
      </c>
      <c r="D37" s="150"/>
      <c r="E37" s="151"/>
      <c r="F37" s="152"/>
      <c r="G37" s="152">
        <f>SUMIF(AG38:AG38,"&lt;&gt;NOR",G38:G38)</f>
        <v>0</v>
      </c>
      <c r="H37" s="152"/>
      <c r="I37" s="152">
        <f>SUM(I38:I38)</f>
        <v>0</v>
      </c>
      <c r="J37" s="152"/>
      <c r="K37" s="152">
        <f>SUM(K38:K38)</f>
        <v>2500</v>
      </c>
      <c r="L37" s="152"/>
      <c r="M37" s="152">
        <f>SUM(M38:M38)</f>
        <v>0</v>
      </c>
      <c r="N37" s="152"/>
      <c r="O37" s="152">
        <f>SUM(O38:O38)</f>
        <v>0</v>
      </c>
      <c r="P37" s="152"/>
      <c r="Q37" s="152">
        <f>SUM(Q38:Q38)</f>
        <v>0</v>
      </c>
      <c r="R37" s="152"/>
      <c r="S37" s="152"/>
      <c r="T37" s="152"/>
      <c r="U37" s="152"/>
      <c r="V37" s="152">
        <f>SUM(V38:V38)</f>
        <v>1</v>
      </c>
      <c r="W37" s="152"/>
      <c r="X37" s="153"/>
      <c r="AG37" t="s">
        <v>92</v>
      </c>
    </row>
    <row r="38" spans="1:60" outlineLevel="1" x14ac:dyDescent="0.2">
      <c r="A38" s="154">
        <v>28</v>
      </c>
      <c r="B38" s="155" t="s">
        <v>165</v>
      </c>
      <c r="C38" s="168" t="s">
        <v>166</v>
      </c>
      <c r="D38" s="156" t="s">
        <v>159</v>
      </c>
      <c r="E38" s="157">
        <v>1</v>
      </c>
      <c r="F38" s="158"/>
      <c r="G38" s="158">
        <f>ROUND(E38*F38,2)</f>
        <v>0</v>
      </c>
      <c r="H38" s="158">
        <v>0</v>
      </c>
      <c r="I38" s="158">
        <f>ROUND(E38*H38,2)</f>
        <v>0</v>
      </c>
      <c r="J38" s="158">
        <v>2500</v>
      </c>
      <c r="K38" s="158">
        <f>ROUND(E38*J38,2)</f>
        <v>2500</v>
      </c>
      <c r="L38" s="158">
        <v>21</v>
      </c>
      <c r="M38" s="158">
        <f>G38*(1+L38/100)</f>
        <v>0</v>
      </c>
      <c r="N38" s="158">
        <v>0</v>
      </c>
      <c r="O38" s="158">
        <f>ROUND(E38*N38,2)</f>
        <v>0</v>
      </c>
      <c r="P38" s="158">
        <v>0</v>
      </c>
      <c r="Q38" s="158">
        <f>ROUND(E38*P38,2)</f>
        <v>0</v>
      </c>
      <c r="R38" s="158" t="s">
        <v>167</v>
      </c>
      <c r="S38" s="158" t="s">
        <v>96</v>
      </c>
      <c r="T38" s="158" t="s">
        <v>102</v>
      </c>
      <c r="U38" s="158">
        <v>1</v>
      </c>
      <c r="V38" s="158">
        <f>ROUND(E38*U38,2)</f>
        <v>1</v>
      </c>
      <c r="W38" s="158"/>
      <c r="X38" s="159" t="s">
        <v>168</v>
      </c>
      <c r="Y38" s="145"/>
      <c r="Z38" s="145"/>
      <c r="AA38" s="145"/>
      <c r="AB38" s="145"/>
      <c r="AC38" s="145"/>
      <c r="AD38" s="145"/>
      <c r="AE38" s="145"/>
      <c r="AF38" s="145"/>
      <c r="AG38" s="145" t="s">
        <v>169</v>
      </c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x14ac:dyDescent="0.2">
      <c r="A39" s="3"/>
      <c r="B39" s="4"/>
      <c r="C39" s="169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v>15</v>
      </c>
      <c r="AF39">
        <v>21</v>
      </c>
      <c r="AG39" t="s">
        <v>78</v>
      </c>
    </row>
    <row r="40" spans="1:60" x14ac:dyDescent="0.2">
      <c r="C40" s="170"/>
      <c r="D40" s="10"/>
      <c r="AG40" t="s">
        <v>170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27" t="s">
        <v>179</v>
      </c>
      <c r="B1" s="227"/>
      <c r="C1" s="227"/>
      <c r="D1" s="227"/>
      <c r="E1" s="227"/>
      <c r="F1" s="227"/>
      <c r="G1" s="227"/>
      <c r="AG1" t="s">
        <v>66</v>
      </c>
    </row>
    <row r="2" spans="1:60" ht="24.95" customHeight="1" x14ac:dyDescent="0.2">
      <c r="A2" s="137" t="s">
        <v>7</v>
      </c>
      <c r="B2" s="49" t="s">
        <v>43</v>
      </c>
      <c r="C2" s="228" t="s">
        <v>44</v>
      </c>
      <c r="D2" s="229"/>
      <c r="E2" s="229"/>
      <c r="F2" s="229"/>
      <c r="G2" s="230"/>
      <c r="AG2" t="s">
        <v>67</v>
      </c>
    </row>
    <row r="3" spans="1:60" ht="24.95" customHeight="1" x14ac:dyDescent="0.2">
      <c r="A3" s="137" t="s">
        <v>8</v>
      </c>
      <c r="B3" s="49" t="s">
        <v>51</v>
      </c>
      <c r="C3" s="228" t="s">
        <v>52</v>
      </c>
      <c r="D3" s="229"/>
      <c r="E3" s="229"/>
      <c r="F3" s="229"/>
      <c r="G3" s="230"/>
      <c r="AC3" s="119" t="s">
        <v>67</v>
      </c>
      <c r="AG3" t="s">
        <v>68</v>
      </c>
    </row>
    <row r="4" spans="1:60" ht="24.95" customHeight="1" x14ac:dyDescent="0.2">
      <c r="A4" s="138" t="s">
        <v>9</v>
      </c>
      <c r="B4" s="139" t="s">
        <v>51</v>
      </c>
      <c r="C4" s="231" t="s">
        <v>48</v>
      </c>
      <c r="D4" s="232"/>
      <c r="E4" s="232"/>
      <c r="F4" s="232"/>
      <c r="G4" s="233"/>
      <c r="AG4" t="s">
        <v>69</v>
      </c>
    </row>
    <row r="5" spans="1:60" x14ac:dyDescent="0.2">
      <c r="D5" s="10"/>
    </row>
    <row r="6" spans="1:60" ht="38.25" x14ac:dyDescent="0.2">
      <c r="A6" s="141" t="s">
        <v>70</v>
      </c>
      <c r="B6" s="143" t="s">
        <v>71</v>
      </c>
      <c r="C6" s="143" t="s">
        <v>72</v>
      </c>
      <c r="D6" s="142" t="s">
        <v>73</v>
      </c>
      <c r="E6" s="141" t="s">
        <v>74</v>
      </c>
      <c r="F6" s="140" t="s">
        <v>75</v>
      </c>
      <c r="G6" s="141" t="s">
        <v>30</v>
      </c>
      <c r="H6" s="144" t="s">
        <v>31</v>
      </c>
      <c r="I6" s="144" t="s">
        <v>76</v>
      </c>
      <c r="J6" s="144" t="s">
        <v>32</v>
      </c>
      <c r="K6" s="144" t="s">
        <v>77</v>
      </c>
      <c r="L6" s="144" t="s">
        <v>78</v>
      </c>
      <c r="M6" s="144" t="s">
        <v>79</v>
      </c>
      <c r="N6" s="144" t="s">
        <v>80</v>
      </c>
      <c r="O6" s="144" t="s">
        <v>81</v>
      </c>
      <c r="P6" s="144" t="s">
        <v>82</v>
      </c>
      <c r="Q6" s="144" t="s">
        <v>83</v>
      </c>
      <c r="R6" s="144" t="s">
        <v>84</v>
      </c>
      <c r="S6" s="144" t="s">
        <v>85</v>
      </c>
      <c r="T6" s="144" t="s">
        <v>86</v>
      </c>
      <c r="U6" s="144" t="s">
        <v>87</v>
      </c>
      <c r="V6" s="144" t="s">
        <v>88</v>
      </c>
      <c r="W6" s="144" t="s">
        <v>89</v>
      </c>
      <c r="X6" s="144" t="s">
        <v>90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48" t="s">
        <v>91</v>
      </c>
      <c r="B8" s="149" t="s">
        <v>58</v>
      </c>
      <c r="C8" s="166" t="s">
        <v>59</v>
      </c>
      <c r="D8" s="150"/>
      <c r="E8" s="151"/>
      <c r="F8" s="152"/>
      <c r="G8" s="152">
        <f>SUMIF(AG9:AG9,"&lt;&gt;NOR",G9:G9)</f>
        <v>0</v>
      </c>
      <c r="H8" s="152"/>
      <c r="I8" s="152">
        <f>SUM(I9:I9)</f>
        <v>0</v>
      </c>
      <c r="J8" s="152"/>
      <c r="K8" s="152">
        <f>SUM(K9:K9)</f>
        <v>8742</v>
      </c>
      <c r="L8" s="152"/>
      <c r="M8" s="152">
        <f>SUM(M9:M9)</f>
        <v>0</v>
      </c>
      <c r="N8" s="152"/>
      <c r="O8" s="152">
        <f>SUM(O9:O9)</f>
        <v>0</v>
      </c>
      <c r="P8" s="152"/>
      <c r="Q8" s="152">
        <f>SUM(Q9:Q9)</f>
        <v>1.48</v>
      </c>
      <c r="R8" s="152"/>
      <c r="S8" s="152"/>
      <c r="T8" s="152"/>
      <c r="U8" s="152"/>
      <c r="V8" s="152">
        <f>SUM(V9:V9)</f>
        <v>21.15</v>
      </c>
      <c r="W8" s="152"/>
      <c r="X8" s="153"/>
      <c r="AG8" t="s">
        <v>92</v>
      </c>
    </row>
    <row r="9" spans="1:60" outlineLevel="1" x14ac:dyDescent="0.2">
      <c r="A9" s="160">
        <v>1</v>
      </c>
      <c r="B9" s="161" t="s">
        <v>93</v>
      </c>
      <c r="C9" s="167" t="s">
        <v>94</v>
      </c>
      <c r="D9" s="162" t="s">
        <v>95</v>
      </c>
      <c r="E9" s="163">
        <v>28.2</v>
      </c>
      <c r="F9" s="164"/>
      <c r="G9" s="164">
        <f>ROUND(E9*F9,2)</f>
        <v>0</v>
      </c>
      <c r="H9" s="164">
        <v>0</v>
      </c>
      <c r="I9" s="164">
        <f>ROUND(E9*H9,2)</f>
        <v>0</v>
      </c>
      <c r="J9" s="164">
        <v>310</v>
      </c>
      <c r="K9" s="164">
        <f>ROUND(E9*J9,2)</f>
        <v>8742</v>
      </c>
      <c r="L9" s="164">
        <v>21</v>
      </c>
      <c r="M9" s="164">
        <f>G9*(1+L9/100)</f>
        <v>0</v>
      </c>
      <c r="N9" s="164">
        <v>0</v>
      </c>
      <c r="O9" s="164">
        <f>ROUND(E9*N9,2)</f>
        <v>0</v>
      </c>
      <c r="P9" s="164">
        <v>5.2499999999999998E-2</v>
      </c>
      <c r="Q9" s="164">
        <f>ROUND(E9*P9,2)</f>
        <v>1.48</v>
      </c>
      <c r="R9" s="164"/>
      <c r="S9" s="164" t="s">
        <v>96</v>
      </c>
      <c r="T9" s="164" t="s">
        <v>96</v>
      </c>
      <c r="U9" s="164">
        <v>0.75</v>
      </c>
      <c r="V9" s="164">
        <f>ROUND(E9*U9,2)</f>
        <v>21.15</v>
      </c>
      <c r="W9" s="164"/>
      <c r="X9" s="165" t="s">
        <v>97</v>
      </c>
      <c r="Y9" s="145"/>
      <c r="Z9" s="145"/>
      <c r="AA9" s="145"/>
      <c r="AB9" s="145"/>
      <c r="AC9" s="145"/>
      <c r="AD9" s="145"/>
      <c r="AE9" s="145"/>
      <c r="AF9" s="145"/>
      <c r="AG9" s="145" t="s">
        <v>98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x14ac:dyDescent="0.2">
      <c r="A10" s="148" t="s">
        <v>91</v>
      </c>
      <c r="B10" s="149" t="s">
        <v>60</v>
      </c>
      <c r="C10" s="166" t="s">
        <v>61</v>
      </c>
      <c r="D10" s="150"/>
      <c r="E10" s="151"/>
      <c r="F10" s="152"/>
      <c r="G10" s="152">
        <f>SUMIF(AG11:AG31,"&lt;&gt;NOR",G11:G31)</f>
        <v>0</v>
      </c>
      <c r="H10" s="152"/>
      <c r="I10" s="152">
        <f>SUM(I11:I31)</f>
        <v>117763.98000000001</v>
      </c>
      <c r="J10" s="152"/>
      <c r="K10" s="152">
        <f>SUM(K11:K31)</f>
        <v>158501.12000000002</v>
      </c>
      <c r="L10" s="152"/>
      <c r="M10" s="152">
        <f>SUM(M11:M31)</f>
        <v>0</v>
      </c>
      <c r="N10" s="152"/>
      <c r="O10" s="152">
        <f>SUM(O11:O31)</f>
        <v>2.13</v>
      </c>
      <c r="P10" s="152"/>
      <c r="Q10" s="152">
        <f>SUM(Q11:Q31)</f>
        <v>1.59</v>
      </c>
      <c r="R10" s="152"/>
      <c r="S10" s="152"/>
      <c r="T10" s="152"/>
      <c r="U10" s="152"/>
      <c r="V10" s="152">
        <f>SUM(V11:V31)</f>
        <v>333.84000000000003</v>
      </c>
      <c r="W10" s="152"/>
      <c r="X10" s="153"/>
      <c r="AG10" t="s">
        <v>92</v>
      </c>
    </row>
    <row r="11" spans="1:60" outlineLevel="1" x14ac:dyDescent="0.2">
      <c r="A11" s="160">
        <v>2</v>
      </c>
      <c r="B11" s="161" t="s">
        <v>99</v>
      </c>
      <c r="C11" s="167" t="s">
        <v>100</v>
      </c>
      <c r="D11" s="162" t="s">
        <v>101</v>
      </c>
      <c r="E11" s="163">
        <v>42</v>
      </c>
      <c r="F11" s="164"/>
      <c r="G11" s="164">
        <f t="shared" ref="G11:G31" si="0">ROUND(E11*F11,2)</f>
        <v>0</v>
      </c>
      <c r="H11" s="164">
        <v>1040.21</v>
      </c>
      <c r="I11" s="164">
        <f t="shared" ref="I11:I31" si="1">ROUND(E11*H11,2)</f>
        <v>43688.82</v>
      </c>
      <c r="J11" s="164">
        <v>647.79</v>
      </c>
      <c r="K11" s="164">
        <f t="shared" ref="K11:K31" si="2">ROUND(E11*J11,2)</f>
        <v>27207.18</v>
      </c>
      <c r="L11" s="164">
        <v>21</v>
      </c>
      <c r="M11" s="164">
        <f t="shared" ref="M11:M31" si="3">G11*(1+L11/100)</f>
        <v>0</v>
      </c>
      <c r="N11" s="164">
        <v>1.8380000000000001E-2</v>
      </c>
      <c r="O11" s="164">
        <f t="shared" ref="O11:O31" si="4">ROUND(E11*N11,2)</f>
        <v>0.77</v>
      </c>
      <c r="P11" s="164">
        <v>0</v>
      </c>
      <c r="Q11" s="164">
        <f t="shared" ref="Q11:Q31" si="5">ROUND(E11*P11,2)</f>
        <v>0</v>
      </c>
      <c r="R11" s="164"/>
      <c r="S11" s="164" t="s">
        <v>96</v>
      </c>
      <c r="T11" s="164" t="s">
        <v>102</v>
      </c>
      <c r="U11" s="164">
        <v>1.157</v>
      </c>
      <c r="V11" s="164">
        <f t="shared" ref="V11:V31" si="6">ROUND(E11*U11,2)</f>
        <v>48.59</v>
      </c>
      <c r="W11" s="164"/>
      <c r="X11" s="165" t="s">
        <v>97</v>
      </c>
      <c r="Y11" s="145"/>
      <c r="Z11" s="145"/>
      <c r="AA11" s="145"/>
      <c r="AB11" s="145"/>
      <c r="AC11" s="145"/>
      <c r="AD11" s="145"/>
      <c r="AE11" s="145"/>
      <c r="AF11" s="145"/>
      <c r="AG11" s="145" t="s">
        <v>98</v>
      </c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0">
        <v>3</v>
      </c>
      <c r="B12" s="161" t="s">
        <v>103</v>
      </c>
      <c r="C12" s="167" t="s">
        <v>104</v>
      </c>
      <c r="D12" s="162" t="s">
        <v>101</v>
      </c>
      <c r="E12" s="163">
        <v>166</v>
      </c>
      <c r="F12" s="164"/>
      <c r="G12" s="164">
        <f t="shared" si="0"/>
        <v>0</v>
      </c>
      <c r="H12" s="164">
        <v>0</v>
      </c>
      <c r="I12" s="164">
        <f t="shared" si="1"/>
        <v>0</v>
      </c>
      <c r="J12" s="164">
        <v>95.8</v>
      </c>
      <c r="K12" s="164">
        <f t="shared" si="2"/>
        <v>15902.8</v>
      </c>
      <c r="L12" s="164">
        <v>21</v>
      </c>
      <c r="M12" s="164">
        <f t="shared" si="3"/>
        <v>0</v>
      </c>
      <c r="N12" s="164">
        <v>0</v>
      </c>
      <c r="O12" s="164">
        <f t="shared" si="4"/>
        <v>0</v>
      </c>
      <c r="P12" s="164">
        <v>9.5899999999999996E-3</v>
      </c>
      <c r="Q12" s="164">
        <f t="shared" si="5"/>
        <v>1.59</v>
      </c>
      <c r="R12" s="164"/>
      <c r="S12" s="164" t="s">
        <v>96</v>
      </c>
      <c r="T12" s="164" t="s">
        <v>96</v>
      </c>
      <c r="U12" s="164">
        <v>0.25600000000000001</v>
      </c>
      <c r="V12" s="164">
        <f t="shared" si="6"/>
        <v>42.5</v>
      </c>
      <c r="W12" s="164"/>
      <c r="X12" s="165" t="s">
        <v>97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98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60">
        <v>4</v>
      </c>
      <c r="B13" s="161" t="s">
        <v>171</v>
      </c>
      <c r="C13" s="167" t="s">
        <v>172</v>
      </c>
      <c r="D13" s="162" t="s">
        <v>101</v>
      </c>
      <c r="E13" s="163">
        <v>3</v>
      </c>
      <c r="F13" s="164"/>
      <c r="G13" s="164">
        <f t="shared" si="0"/>
        <v>0</v>
      </c>
      <c r="H13" s="164">
        <v>74.63</v>
      </c>
      <c r="I13" s="164">
        <f t="shared" si="1"/>
        <v>223.89</v>
      </c>
      <c r="J13" s="164">
        <v>244.37</v>
      </c>
      <c r="K13" s="164">
        <f t="shared" si="2"/>
        <v>733.11</v>
      </c>
      <c r="L13" s="164">
        <v>21</v>
      </c>
      <c r="M13" s="164">
        <f t="shared" si="3"/>
        <v>0</v>
      </c>
      <c r="N13" s="164">
        <v>4.0099999999999997E-3</v>
      </c>
      <c r="O13" s="164">
        <f t="shared" si="4"/>
        <v>0.01</v>
      </c>
      <c r="P13" s="164">
        <v>0</v>
      </c>
      <c r="Q13" s="164">
        <f t="shared" si="5"/>
        <v>0</v>
      </c>
      <c r="R13" s="164"/>
      <c r="S13" s="164" t="s">
        <v>96</v>
      </c>
      <c r="T13" s="164" t="s">
        <v>96</v>
      </c>
      <c r="U13" s="164">
        <v>0.54290000000000005</v>
      </c>
      <c r="V13" s="164">
        <f t="shared" si="6"/>
        <v>1.63</v>
      </c>
      <c r="W13" s="164"/>
      <c r="X13" s="165" t="s">
        <v>97</v>
      </c>
      <c r="Y13" s="145"/>
      <c r="Z13" s="145"/>
      <c r="AA13" s="145"/>
      <c r="AB13" s="145"/>
      <c r="AC13" s="145"/>
      <c r="AD13" s="145"/>
      <c r="AE13" s="145"/>
      <c r="AF13" s="145"/>
      <c r="AG13" s="145" t="s">
        <v>107</v>
      </c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60">
        <v>5</v>
      </c>
      <c r="B14" s="161" t="s">
        <v>105</v>
      </c>
      <c r="C14" s="167" t="s">
        <v>106</v>
      </c>
      <c r="D14" s="162" t="s">
        <v>101</v>
      </c>
      <c r="E14" s="163">
        <v>32</v>
      </c>
      <c r="F14" s="164"/>
      <c r="G14" s="164">
        <f t="shared" si="0"/>
        <v>0</v>
      </c>
      <c r="H14" s="164">
        <v>91.28</v>
      </c>
      <c r="I14" s="164">
        <f t="shared" si="1"/>
        <v>2920.96</v>
      </c>
      <c r="J14" s="164">
        <v>257.42</v>
      </c>
      <c r="K14" s="164">
        <f t="shared" si="2"/>
        <v>8237.44</v>
      </c>
      <c r="L14" s="164">
        <v>21</v>
      </c>
      <c r="M14" s="164">
        <f t="shared" si="3"/>
        <v>0</v>
      </c>
      <c r="N14" s="164">
        <v>5.2199999999999998E-3</v>
      </c>
      <c r="O14" s="164">
        <f t="shared" si="4"/>
        <v>0.17</v>
      </c>
      <c r="P14" s="164">
        <v>0</v>
      </c>
      <c r="Q14" s="164">
        <f t="shared" si="5"/>
        <v>0</v>
      </c>
      <c r="R14" s="164"/>
      <c r="S14" s="164" t="s">
        <v>96</v>
      </c>
      <c r="T14" s="164" t="s">
        <v>102</v>
      </c>
      <c r="U14" s="164">
        <v>0.63429999999999997</v>
      </c>
      <c r="V14" s="164">
        <f t="shared" si="6"/>
        <v>20.3</v>
      </c>
      <c r="W14" s="164"/>
      <c r="X14" s="165" t="s">
        <v>97</v>
      </c>
      <c r="Y14" s="145"/>
      <c r="Z14" s="145"/>
      <c r="AA14" s="145"/>
      <c r="AB14" s="145"/>
      <c r="AC14" s="145"/>
      <c r="AD14" s="145"/>
      <c r="AE14" s="145"/>
      <c r="AF14" s="145"/>
      <c r="AG14" s="145" t="s">
        <v>107</v>
      </c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60">
        <v>6</v>
      </c>
      <c r="B15" s="161" t="s">
        <v>108</v>
      </c>
      <c r="C15" s="167" t="s">
        <v>109</v>
      </c>
      <c r="D15" s="162" t="s">
        <v>101</v>
      </c>
      <c r="E15" s="163">
        <v>51</v>
      </c>
      <c r="F15" s="164"/>
      <c r="G15" s="164">
        <f t="shared" si="0"/>
        <v>0</v>
      </c>
      <c r="H15" s="164">
        <v>144.47</v>
      </c>
      <c r="I15" s="164">
        <f t="shared" si="1"/>
        <v>7367.97</v>
      </c>
      <c r="J15" s="164">
        <v>278.93</v>
      </c>
      <c r="K15" s="164">
        <f t="shared" si="2"/>
        <v>14225.43</v>
      </c>
      <c r="L15" s="164">
        <v>21</v>
      </c>
      <c r="M15" s="164">
        <f t="shared" si="3"/>
        <v>0</v>
      </c>
      <c r="N15" s="164">
        <v>5.4099999999999999E-3</v>
      </c>
      <c r="O15" s="164">
        <f t="shared" si="4"/>
        <v>0.28000000000000003</v>
      </c>
      <c r="P15" s="164">
        <v>0</v>
      </c>
      <c r="Q15" s="164">
        <f t="shared" si="5"/>
        <v>0</v>
      </c>
      <c r="R15" s="164"/>
      <c r="S15" s="164" t="s">
        <v>96</v>
      </c>
      <c r="T15" s="164" t="s">
        <v>102</v>
      </c>
      <c r="U15" s="164">
        <v>0.68279999999999996</v>
      </c>
      <c r="V15" s="164">
        <f t="shared" si="6"/>
        <v>34.82</v>
      </c>
      <c r="W15" s="164"/>
      <c r="X15" s="165" t="s">
        <v>97</v>
      </c>
      <c r="Y15" s="145"/>
      <c r="Z15" s="145"/>
      <c r="AA15" s="145"/>
      <c r="AB15" s="145"/>
      <c r="AC15" s="145"/>
      <c r="AD15" s="145"/>
      <c r="AE15" s="145"/>
      <c r="AF15" s="145"/>
      <c r="AG15" s="145" t="s">
        <v>107</v>
      </c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60">
        <v>7</v>
      </c>
      <c r="B16" s="161" t="s">
        <v>112</v>
      </c>
      <c r="C16" s="167" t="s">
        <v>113</v>
      </c>
      <c r="D16" s="162" t="s">
        <v>101</v>
      </c>
      <c r="E16" s="163">
        <v>80</v>
      </c>
      <c r="F16" s="164"/>
      <c r="G16" s="164">
        <f t="shared" si="0"/>
        <v>0</v>
      </c>
      <c r="H16" s="164">
        <v>339.88</v>
      </c>
      <c r="I16" s="164">
        <f t="shared" si="1"/>
        <v>27190.400000000001</v>
      </c>
      <c r="J16" s="164">
        <v>432.12</v>
      </c>
      <c r="K16" s="164">
        <f t="shared" si="2"/>
        <v>34569.599999999999</v>
      </c>
      <c r="L16" s="164">
        <v>21</v>
      </c>
      <c r="M16" s="164">
        <f t="shared" si="3"/>
        <v>0</v>
      </c>
      <c r="N16" s="164">
        <v>6.1000000000000004E-3</v>
      </c>
      <c r="O16" s="164">
        <f t="shared" si="4"/>
        <v>0.49</v>
      </c>
      <c r="P16" s="164">
        <v>0</v>
      </c>
      <c r="Q16" s="164">
        <f t="shared" si="5"/>
        <v>0</v>
      </c>
      <c r="R16" s="164"/>
      <c r="S16" s="164" t="s">
        <v>96</v>
      </c>
      <c r="T16" s="164" t="s">
        <v>96</v>
      </c>
      <c r="U16" s="164">
        <v>0.92569999999999997</v>
      </c>
      <c r="V16" s="164">
        <f t="shared" si="6"/>
        <v>74.06</v>
      </c>
      <c r="W16" s="164"/>
      <c r="X16" s="165" t="s">
        <v>97</v>
      </c>
      <c r="Y16" s="145"/>
      <c r="Z16" s="145"/>
      <c r="AA16" s="145"/>
      <c r="AB16" s="145"/>
      <c r="AC16" s="145"/>
      <c r="AD16" s="145"/>
      <c r="AE16" s="145"/>
      <c r="AF16" s="145"/>
      <c r="AG16" s="145" t="s">
        <v>107</v>
      </c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ht="22.5" outlineLevel="1" x14ac:dyDescent="0.2">
      <c r="A17" s="160">
        <v>8</v>
      </c>
      <c r="B17" s="161" t="s">
        <v>118</v>
      </c>
      <c r="C17" s="167" t="s">
        <v>119</v>
      </c>
      <c r="D17" s="162" t="s">
        <v>101</v>
      </c>
      <c r="E17" s="163">
        <v>16</v>
      </c>
      <c r="F17" s="164"/>
      <c r="G17" s="164">
        <f t="shared" si="0"/>
        <v>0</v>
      </c>
      <c r="H17" s="164">
        <v>26.97</v>
      </c>
      <c r="I17" s="164">
        <f t="shared" si="1"/>
        <v>431.52</v>
      </c>
      <c r="J17" s="164">
        <v>50.93</v>
      </c>
      <c r="K17" s="164">
        <f t="shared" si="2"/>
        <v>814.88</v>
      </c>
      <c r="L17" s="164">
        <v>21</v>
      </c>
      <c r="M17" s="164">
        <f t="shared" si="3"/>
        <v>0</v>
      </c>
      <c r="N17" s="164">
        <v>6.0000000000000002E-5</v>
      </c>
      <c r="O17" s="164">
        <f t="shared" si="4"/>
        <v>0</v>
      </c>
      <c r="P17" s="164">
        <v>0</v>
      </c>
      <c r="Q17" s="164">
        <f t="shared" si="5"/>
        <v>0</v>
      </c>
      <c r="R17" s="164"/>
      <c r="S17" s="164" t="s">
        <v>96</v>
      </c>
      <c r="T17" s="164" t="s">
        <v>102</v>
      </c>
      <c r="U17" s="164">
        <v>0.13</v>
      </c>
      <c r="V17" s="164">
        <f t="shared" si="6"/>
        <v>2.08</v>
      </c>
      <c r="W17" s="164"/>
      <c r="X17" s="165" t="s">
        <v>97</v>
      </c>
      <c r="Y17" s="145"/>
      <c r="Z17" s="145"/>
      <c r="AA17" s="145"/>
      <c r="AB17" s="145"/>
      <c r="AC17" s="145"/>
      <c r="AD17" s="145"/>
      <c r="AE17" s="145"/>
      <c r="AF17" s="145"/>
      <c r="AG17" s="145" t="s">
        <v>98</v>
      </c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ht="22.5" outlineLevel="1" x14ac:dyDescent="0.2">
      <c r="A18" s="160">
        <v>9</v>
      </c>
      <c r="B18" s="161" t="s">
        <v>118</v>
      </c>
      <c r="C18" s="167" t="s">
        <v>173</v>
      </c>
      <c r="D18" s="162" t="s">
        <v>101</v>
      </c>
      <c r="E18" s="163">
        <v>40</v>
      </c>
      <c r="F18" s="164"/>
      <c r="G18" s="164">
        <f t="shared" si="0"/>
        <v>0</v>
      </c>
      <c r="H18" s="164">
        <v>55.5</v>
      </c>
      <c r="I18" s="164">
        <f t="shared" si="1"/>
        <v>2220</v>
      </c>
      <c r="J18" s="164">
        <v>80.5</v>
      </c>
      <c r="K18" s="164">
        <f t="shared" si="2"/>
        <v>3220</v>
      </c>
      <c r="L18" s="164">
        <v>21</v>
      </c>
      <c r="M18" s="164">
        <f t="shared" si="3"/>
        <v>0</v>
      </c>
      <c r="N18" s="164">
        <v>1.4999999999999999E-4</v>
      </c>
      <c r="O18" s="164">
        <f t="shared" si="4"/>
        <v>0.01</v>
      </c>
      <c r="P18" s="164">
        <v>0</v>
      </c>
      <c r="Q18" s="164">
        <f t="shared" si="5"/>
        <v>0</v>
      </c>
      <c r="R18" s="164"/>
      <c r="S18" s="164" t="s">
        <v>96</v>
      </c>
      <c r="T18" s="164" t="s">
        <v>96</v>
      </c>
      <c r="U18" s="164">
        <v>0.185</v>
      </c>
      <c r="V18" s="164">
        <f t="shared" si="6"/>
        <v>7.4</v>
      </c>
      <c r="W18" s="164"/>
      <c r="X18" s="165" t="s">
        <v>97</v>
      </c>
      <c r="Y18" s="145"/>
      <c r="Z18" s="145"/>
      <c r="AA18" s="145"/>
      <c r="AB18" s="145"/>
      <c r="AC18" s="145"/>
      <c r="AD18" s="145"/>
      <c r="AE18" s="145"/>
      <c r="AF18" s="145"/>
      <c r="AG18" s="145" t="s">
        <v>98</v>
      </c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ht="22.5" outlineLevel="1" x14ac:dyDescent="0.2">
      <c r="A19" s="160">
        <v>10</v>
      </c>
      <c r="B19" s="161" t="s">
        <v>118</v>
      </c>
      <c r="C19" s="167" t="s">
        <v>122</v>
      </c>
      <c r="D19" s="162" t="s">
        <v>101</v>
      </c>
      <c r="E19" s="163">
        <v>42</v>
      </c>
      <c r="F19" s="164"/>
      <c r="G19" s="164">
        <f t="shared" si="0"/>
        <v>0</v>
      </c>
      <c r="H19" s="164">
        <v>82.6</v>
      </c>
      <c r="I19" s="164">
        <f t="shared" si="1"/>
        <v>3469.2</v>
      </c>
      <c r="J19" s="164">
        <v>97.9</v>
      </c>
      <c r="K19" s="164">
        <f t="shared" si="2"/>
        <v>4111.8</v>
      </c>
      <c r="L19" s="164">
        <v>21</v>
      </c>
      <c r="M19" s="164">
        <f t="shared" si="3"/>
        <v>0</v>
      </c>
      <c r="N19" s="164">
        <v>2.5000000000000001E-4</v>
      </c>
      <c r="O19" s="164">
        <f t="shared" si="4"/>
        <v>0.01</v>
      </c>
      <c r="P19" s="164">
        <v>0</v>
      </c>
      <c r="Q19" s="164">
        <f t="shared" si="5"/>
        <v>0</v>
      </c>
      <c r="R19" s="164"/>
      <c r="S19" s="164" t="s">
        <v>96</v>
      </c>
      <c r="T19" s="164" t="s">
        <v>96</v>
      </c>
      <c r="U19" s="164">
        <v>0.22500000000000001</v>
      </c>
      <c r="V19" s="164">
        <f t="shared" si="6"/>
        <v>9.4499999999999993</v>
      </c>
      <c r="W19" s="164"/>
      <c r="X19" s="165" t="s">
        <v>97</v>
      </c>
      <c r="Y19" s="145"/>
      <c r="Z19" s="145"/>
      <c r="AA19" s="145"/>
      <c r="AB19" s="145"/>
      <c r="AC19" s="145"/>
      <c r="AD19" s="145"/>
      <c r="AE19" s="145"/>
      <c r="AF19" s="145"/>
      <c r="AG19" s="145" t="s">
        <v>98</v>
      </c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ht="22.5" outlineLevel="1" x14ac:dyDescent="0.2">
      <c r="A20" s="160">
        <v>11</v>
      </c>
      <c r="B20" s="161" t="s">
        <v>123</v>
      </c>
      <c r="C20" s="167" t="s">
        <v>124</v>
      </c>
      <c r="D20" s="162" t="s">
        <v>101</v>
      </c>
      <c r="E20" s="163">
        <v>16</v>
      </c>
      <c r="F20" s="164"/>
      <c r="G20" s="164">
        <f t="shared" si="0"/>
        <v>0</v>
      </c>
      <c r="H20" s="164">
        <v>72.37</v>
      </c>
      <c r="I20" s="164">
        <f t="shared" si="1"/>
        <v>1157.92</v>
      </c>
      <c r="J20" s="164">
        <v>56.13</v>
      </c>
      <c r="K20" s="164">
        <f t="shared" si="2"/>
        <v>898.08</v>
      </c>
      <c r="L20" s="164">
        <v>21</v>
      </c>
      <c r="M20" s="164">
        <f t="shared" si="3"/>
        <v>0</v>
      </c>
      <c r="N20" s="164">
        <v>6.9999999999999994E-5</v>
      </c>
      <c r="O20" s="164">
        <f t="shared" si="4"/>
        <v>0</v>
      </c>
      <c r="P20" s="164">
        <v>0</v>
      </c>
      <c r="Q20" s="164">
        <f t="shared" si="5"/>
        <v>0</v>
      </c>
      <c r="R20" s="164"/>
      <c r="S20" s="164" t="s">
        <v>96</v>
      </c>
      <c r="T20" s="164" t="s">
        <v>96</v>
      </c>
      <c r="U20" s="164">
        <v>0.129</v>
      </c>
      <c r="V20" s="164">
        <f t="shared" si="6"/>
        <v>2.06</v>
      </c>
      <c r="W20" s="164"/>
      <c r="X20" s="165" t="s">
        <v>97</v>
      </c>
      <c r="Y20" s="145"/>
      <c r="Z20" s="145"/>
      <c r="AA20" s="145"/>
      <c r="AB20" s="145"/>
      <c r="AC20" s="145"/>
      <c r="AD20" s="145"/>
      <c r="AE20" s="145"/>
      <c r="AF20" s="145"/>
      <c r="AG20" s="145" t="s">
        <v>98</v>
      </c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ht="22.5" outlineLevel="1" x14ac:dyDescent="0.2">
      <c r="A21" s="160">
        <v>12</v>
      </c>
      <c r="B21" s="161" t="s">
        <v>123</v>
      </c>
      <c r="C21" s="167" t="s">
        <v>125</v>
      </c>
      <c r="D21" s="162" t="s">
        <v>101</v>
      </c>
      <c r="E21" s="163">
        <v>51</v>
      </c>
      <c r="F21" s="164"/>
      <c r="G21" s="164">
        <f t="shared" si="0"/>
        <v>0</v>
      </c>
      <c r="H21" s="164">
        <v>81.209999999999994</v>
      </c>
      <c r="I21" s="164">
        <f t="shared" si="1"/>
        <v>4141.71</v>
      </c>
      <c r="J21" s="164">
        <v>61.79</v>
      </c>
      <c r="K21" s="164">
        <f t="shared" si="2"/>
        <v>3151.29</v>
      </c>
      <c r="L21" s="164">
        <v>21</v>
      </c>
      <c r="M21" s="164">
        <f t="shared" si="3"/>
        <v>0</v>
      </c>
      <c r="N21" s="164">
        <v>8.0000000000000007E-5</v>
      </c>
      <c r="O21" s="164">
        <f t="shared" si="4"/>
        <v>0</v>
      </c>
      <c r="P21" s="164">
        <v>0</v>
      </c>
      <c r="Q21" s="164">
        <f t="shared" si="5"/>
        <v>0</v>
      </c>
      <c r="R21" s="164"/>
      <c r="S21" s="164" t="s">
        <v>96</v>
      </c>
      <c r="T21" s="164" t="s">
        <v>96</v>
      </c>
      <c r="U21" s="164">
        <v>0.14199999999999999</v>
      </c>
      <c r="V21" s="164">
        <f t="shared" si="6"/>
        <v>7.24</v>
      </c>
      <c r="W21" s="164"/>
      <c r="X21" s="165" t="s">
        <v>97</v>
      </c>
      <c r="Y21" s="145"/>
      <c r="Z21" s="145"/>
      <c r="AA21" s="145"/>
      <c r="AB21" s="145"/>
      <c r="AC21" s="145"/>
      <c r="AD21" s="145"/>
      <c r="AE21" s="145"/>
      <c r="AF21" s="145"/>
      <c r="AG21" s="145" t="s">
        <v>98</v>
      </c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ht="22.5" outlineLevel="1" x14ac:dyDescent="0.2">
      <c r="A22" s="160">
        <v>13</v>
      </c>
      <c r="B22" s="161" t="s">
        <v>123</v>
      </c>
      <c r="C22" s="167" t="s">
        <v>127</v>
      </c>
      <c r="D22" s="162" t="s">
        <v>101</v>
      </c>
      <c r="E22" s="163">
        <v>40</v>
      </c>
      <c r="F22" s="164"/>
      <c r="G22" s="164">
        <f t="shared" si="0"/>
        <v>0</v>
      </c>
      <c r="H22" s="164">
        <v>111.53</v>
      </c>
      <c r="I22" s="164">
        <f t="shared" si="1"/>
        <v>4461.2</v>
      </c>
      <c r="J22" s="164">
        <v>73.97</v>
      </c>
      <c r="K22" s="164">
        <f t="shared" si="2"/>
        <v>2958.8</v>
      </c>
      <c r="L22" s="164">
        <v>21</v>
      </c>
      <c r="M22" s="164">
        <f t="shared" si="3"/>
        <v>0</v>
      </c>
      <c r="N22" s="164">
        <v>1.9000000000000001E-4</v>
      </c>
      <c r="O22" s="164">
        <f t="shared" si="4"/>
        <v>0.01</v>
      </c>
      <c r="P22" s="164">
        <v>0</v>
      </c>
      <c r="Q22" s="164">
        <f t="shared" si="5"/>
        <v>0</v>
      </c>
      <c r="R22" s="164"/>
      <c r="S22" s="164" t="s">
        <v>96</v>
      </c>
      <c r="T22" s="164" t="s">
        <v>96</v>
      </c>
      <c r="U22" s="164">
        <v>0.17</v>
      </c>
      <c r="V22" s="164">
        <f t="shared" si="6"/>
        <v>6.8</v>
      </c>
      <c r="W22" s="164"/>
      <c r="X22" s="165" t="s">
        <v>97</v>
      </c>
      <c r="Y22" s="145"/>
      <c r="Z22" s="145"/>
      <c r="AA22" s="145"/>
      <c r="AB22" s="145"/>
      <c r="AC22" s="145"/>
      <c r="AD22" s="145"/>
      <c r="AE22" s="145"/>
      <c r="AF22" s="145"/>
      <c r="AG22" s="145" t="s">
        <v>98</v>
      </c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60">
        <v>14</v>
      </c>
      <c r="B23" s="161" t="s">
        <v>130</v>
      </c>
      <c r="C23" s="167" t="s">
        <v>131</v>
      </c>
      <c r="D23" s="162" t="s">
        <v>132</v>
      </c>
      <c r="E23" s="163">
        <v>6</v>
      </c>
      <c r="F23" s="164"/>
      <c r="G23" s="164">
        <f t="shared" si="0"/>
        <v>0</v>
      </c>
      <c r="H23" s="164">
        <v>126.77</v>
      </c>
      <c r="I23" s="164">
        <f t="shared" si="1"/>
        <v>760.62</v>
      </c>
      <c r="J23" s="164">
        <v>39.729999999999997</v>
      </c>
      <c r="K23" s="164">
        <f t="shared" si="2"/>
        <v>238.38</v>
      </c>
      <c r="L23" s="164">
        <v>21</v>
      </c>
      <c r="M23" s="164">
        <f t="shared" si="3"/>
        <v>0</v>
      </c>
      <c r="N23" s="164">
        <v>0</v>
      </c>
      <c r="O23" s="164">
        <f t="shared" si="4"/>
        <v>0</v>
      </c>
      <c r="P23" s="164">
        <v>0</v>
      </c>
      <c r="Q23" s="164">
        <f t="shared" si="5"/>
        <v>0</v>
      </c>
      <c r="R23" s="164"/>
      <c r="S23" s="164" t="s">
        <v>96</v>
      </c>
      <c r="T23" s="164" t="s">
        <v>96</v>
      </c>
      <c r="U23" s="164">
        <v>8.3000000000000004E-2</v>
      </c>
      <c r="V23" s="164">
        <f t="shared" si="6"/>
        <v>0.5</v>
      </c>
      <c r="W23" s="164"/>
      <c r="X23" s="165" t="s">
        <v>97</v>
      </c>
      <c r="Y23" s="145"/>
      <c r="Z23" s="145"/>
      <c r="AA23" s="145"/>
      <c r="AB23" s="145"/>
      <c r="AC23" s="145"/>
      <c r="AD23" s="145"/>
      <c r="AE23" s="145"/>
      <c r="AF23" s="145"/>
      <c r="AG23" s="145" t="s">
        <v>98</v>
      </c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60">
        <v>15</v>
      </c>
      <c r="B24" s="161" t="s">
        <v>174</v>
      </c>
      <c r="C24" s="167" t="s">
        <v>175</v>
      </c>
      <c r="D24" s="162" t="s">
        <v>132</v>
      </c>
      <c r="E24" s="163">
        <v>1</v>
      </c>
      <c r="F24" s="164"/>
      <c r="G24" s="164">
        <f t="shared" si="0"/>
        <v>0</v>
      </c>
      <c r="H24" s="164">
        <v>127.52</v>
      </c>
      <c r="I24" s="164">
        <f t="shared" si="1"/>
        <v>127.52</v>
      </c>
      <c r="J24" s="164">
        <v>78.98</v>
      </c>
      <c r="K24" s="164">
        <f t="shared" si="2"/>
        <v>78.98</v>
      </c>
      <c r="L24" s="164">
        <v>21</v>
      </c>
      <c r="M24" s="164">
        <f t="shared" si="3"/>
        <v>0</v>
      </c>
      <c r="N24" s="164">
        <v>1.3999999999999999E-4</v>
      </c>
      <c r="O24" s="164">
        <f t="shared" si="4"/>
        <v>0</v>
      </c>
      <c r="P24" s="164">
        <v>0</v>
      </c>
      <c r="Q24" s="164">
        <f t="shared" si="5"/>
        <v>0</v>
      </c>
      <c r="R24" s="164"/>
      <c r="S24" s="164" t="s">
        <v>96</v>
      </c>
      <c r="T24" s="164" t="s">
        <v>96</v>
      </c>
      <c r="U24" s="164">
        <v>0.16500000000000001</v>
      </c>
      <c r="V24" s="164">
        <f t="shared" si="6"/>
        <v>0.17</v>
      </c>
      <c r="W24" s="164"/>
      <c r="X24" s="165" t="s">
        <v>97</v>
      </c>
      <c r="Y24" s="145"/>
      <c r="Z24" s="145"/>
      <c r="AA24" s="145"/>
      <c r="AB24" s="145"/>
      <c r="AC24" s="145"/>
      <c r="AD24" s="145"/>
      <c r="AE24" s="145"/>
      <c r="AF24" s="145"/>
      <c r="AG24" s="145" t="s">
        <v>98</v>
      </c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60">
        <v>16</v>
      </c>
      <c r="B25" s="161" t="s">
        <v>133</v>
      </c>
      <c r="C25" s="167" t="s">
        <v>134</v>
      </c>
      <c r="D25" s="162" t="s">
        <v>132</v>
      </c>
      <c r="E25" s="163">
        <v>3</v>
      </c>
      <c r="F25" s="164"/>
      <c r="G25" s="164">
        <f t="shared" si="0"/>
        <v>0</v>
      </c>
      <c r="H25" s="164">
        <v>175.42</v>
      </c>
      <c r="I25" s="164">
        <f t="shared" si="1"/>
        <v>526.26</v>
      </c>
      <c r="J25" s="164">
        <v>99.08</v>
      </c>
      <c r="K25" s="164">
        <f t="shared" si="2"/>
        <v>297.24</v>
      </c>
      <c r="L25" s="164">
        <v>21</v>
      </c>
      <c r="M25" s="164">
        <f t="shared" si="3"/>
        <v>0</v>
      </c>
      <c r="N25" s="164">
        <v>2.0000000000000001E-4</v>
      </c>
      <c r="O25" s="164">
        <f t="shared" si="4"/>
        <v>0</v>
      </c>
      <c r="P25" s="164">
        <v>0</v>
      </c>
      <c r="Q25" s="164">
        <f t="shared" si="5"/>
        <v>0</v>
      </c>
      <c r="R25" s="164"/>
      <c r="S25" s="164" t="s">
        <v>96</v>
      </c>
      <c r="T25" s="164" t="s">
        <v>96</v>
      </c>
      <c r="U25" s="164">
        <v>0.20699999999999999</v>
      </c>
      <c r="V25" s="164">
        <f t="shared" si="6"/>
        <v>0.62</v>
      </c>
      <c r="W25" s="164"/>
      <c r="X25" s="165" t="s">
        <v>97</v>
      </c>
      <c r="Y25" s="145"/>
      <c r="Z25" s="145"/>
      <c r="AA25" s="145"/>
      <c r="AB25" s="145"/>
      <c r="AC25" s="145"/>
      <c r="AD25" s="145"/>
      <c r="AE25" s="145"/>
      <c r="AF25" s="145"/>
      <c r="AG25" s="145" t="s">
        <v>98</v>
      </c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60">
        <v>17</v>
      </c>
      <c r="B26" s="161" t="s">
        <v>135</v>
      </c>
      <c r="C26" s="167" t="s">
        <v>136</v>
      </c>
      <c r="D26" s="162" t="s">
        <v>132</v>
      </c>
      <c r="E26" s="163">
        <v>3</v>
      </c>
      <c r="F26" s="164"/>
      <c r="G26" s="164">
        <f t="shared" si="0"/>
        <v>0</v>
      </c>
      <c r="H26" s="164">
        <v>296.85000000000002</v>
      </c>
      <c r="I26" s="164">
        <f t="shared" si="1"/>
        <v>890.55</v>
      </c>
      <c r="J26" s="164">
        <v>108.65</v>
      </c>
      <c r="K26" s="164">
        <f t="shared" si="2"/>
        <v>325.95</v>
      </c>
      <c r="L26" s="164">
        <v>21</v>
      </c>
      <c r="M26" s="164">
        <f t="shared" si="3"/>
        <v>0</v>
      </c>
      <c r="N26" s="164">
        <v>3.2000000000000003E-4</v>
      </c>
      <c r="O26" s="164">
        <f t="shared" si="4"/>
        <v>0</v>
      </c>
      <c r="P26" s="164">
        <v>0</v>
      </c>
      <c r="Q26" s="164">
        <f t="shared" si="5"/>
        <v>0</v>
      </c>
      <c r="R26" s="164"/>
      <c r="S26" s="164" t="s">
        <v>96</v>
      </c>
      <c r="T26" s="164" t="s">
        <v>96</v>
      </c>
      <c r="U26" s="164">
        <v>0.22700000000000001</v>
      </c>
      <c r="V26" s="164">
        <f t="shared" si="6"/>
        <v>0.68</v>
      </c>
      <c r="W26" s="164"/>
      <c r="X26" s="165" t="s">
        <v>97</v>
      </c>
      <c r="Y26" s="145"/>
      <c r="Z26" s="145"/>
      <c r="AA26" s="145"/>
      <c r="AB26" s="145"/>
      <c r="AC26" s="145"/>
      <c r="AD26" s="145"/>
      <c r="AE26" s="145"/>
      <c r="AF26" s="145"/>
      <c r="AG26" s="145" t="s">
        <v>98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60">
        <v>18</v>
      </c>
      <c r="B27" s="161" t="s">
        <v>151</v>
      </c>
      <c r="C27" s="167" t="s">
        <v>152</v>
      </c>
      <c r="D27" s="162" t="s">
        <v>101</v>
      </c>
      <c r="E27" s="163">
        <v>224</v>
      </c>
      <c r="F27" s="164"/>
      <c r="G27" s="164">
        <f t="shared" si="0"/>
        <v>0</v>
      </c>
      <c r="H27" s="164">
        <v>15.51</v>
      </c>
      <c r="I27" s="164">
        <f t="shared" si="1"/>
        <v>3474.24</v>
      </c>
      <c r="J27" s="164">
        <v>70.290000000000006</v>
      </c>
      <c r="K27" s="164">
        <f t="shared" si="2"/>
        <v>15744.96</v>
      </c>
      <c r="L27" s="164">
        <v>21</v>
      </c>
      <c r="M27" s="164">
        <f t="shared" si="3"/>
        <v>0</v>
      </c>
      <c r="N27" s="164">
        <v>3.4000000000000002E-4</v>
      </c>
      <c r="O27" s="164">
        <f t="shared" si="4"/>
        <v>0.08</v>
      </c>
      <c r="P27" s="164">
        <v>0</v>
      </c>
      <c r="Q27" s="164">
        <f t="shared" si="5"/>
        <v>0</v>
      </c>
      <c r="R27" s="164"/>
      <c r="S27" s="164" t="s">
        <v>96</v>
      </c>
      <c r="T27" s="164" t="s">
        <v>96</v>
      </c>
      <c r="U27" s="164">
        <v>0.13600000000000001</v>
      </c>
      <c r="V27" s="164">
        <f t="shared" si="6"/>
        <v>30.46</v>
      </c>
      <c r="W27" s="164"/>
      <c r="X27" s="165" t="s">
        <v>97</v>
      </c>
      <c r="Y27" s="145"/>
      <c r="Z27" s="145"/>
      <c r="AA27" s="145"/>
      <c r="AB27" s="145"/>
      <c r="AC27" s="145"/>
      <c r="AD27" s="145"/>
      <c r="AE27" s="145"/>
      <c r="AF27" s="145"/>
      <c r="AG27" s="145" t="s">
        <v>98</v>
      </c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60">
        <v>19</v>
      </c>
      <c r="B28" s="161" t="s">
        <v>153</v>
      </c>
      <c r="C28" s="167" t="s">
        <v>154</v>
      </c>
      <c r="D28" s="162" t="s">
        <v>101</v>
      </c>
      <c r="E28" s="163">
        <v>224</v>
      </c>
      <c r="F28" s="164"/>
      <c r="G28" s="164">
        <f t="shared" si="0"/>
        <v>0</v>
      </c>
      <c r="H28" s="164">
        <v>2.08</v>
      </c>
      <c r="I28" s="164">
        <f t="shared" si="1"/>
        <v>465.92</v>
      </c>
      <c r="J28" s="164">
        <v>26.02</v>
      </c>
      <c r="K28" s="164">
        <f t="shared" si="2"/>
        <v>5828.48</v>
      </c>
      <c r="L28" s="164">
        <v>21</v>
      </c>
      <c r="M28" s="164">
        <f t="shared" si="3"/>
        <v>0</v>
      </c>
      <c r="N28" s="164">
        <v>0</v>
      </c>
      <c r="O28" s="164">
        <f t="shared" si="4"/>
        <v>0</v>
      </c>
      <c r="P28" s="164">
        <v>0</v>
      </c>
      <c r="Q28" s="164">
        <f t="shared" si="5"/>
        <v>0</v>
      </c>
      <c r="R28" s="164"/>
      <c r="S28" s="164" t="s">
        <v>96</v>
      </c>
      <c r="T28" s="164" t="s">
        <v>102</v>
      </c>
      <c r="U28" s="164">
        <v>6.2E-2</v>
      </c>
      <c r="V28" s="164">
        <f t="shared" si="6"/>
        <v>13.89</v>
      </c>
      <c r="W28" s="164"/>
      <c r="X28" s="165" t="s">
        <v>97</v>
      </c>
      <c r="Y28" s="145"/>
      <c r="Z28" s="145"/>
      <c r="AA28" s="145"/>
      <c r="AB28" s="145"/>
      <c r="AC28" s="145"/>
      <c r="AD28" s="145"/>
      <c r="AE28" s="145"/>
      <c r="AF28" s="145"/>
      <c r="AG28" s="145" t="s">
        <v>107</v>
      </c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60">
        <v>20</v>
      </c>
      <c r="B29" s="161" t="s">
        <v>157</v>
      </c>
      <c r="C29" s="167" t="s">
        <v>158</v>
      </c>
      <c r="D29" s="162" t="s">
        <v>159</v>
      </c>
      <c r="E29" s="163">
        <v>1</v>
      </c>
      <c r="F29" s="164"/>
      <c r="G29" s="164">
        <f t="shared" si="0"/>
        <v>0</v>
      </c>
      <c r="H29" s="164">
        <v>380.8</v>
      </c>
      <c r="I29" s="164">
        <f t="shared" si="1"/>
        <v>380.8</v>
      </c>
      <c r="J29" s="164">
        <v>7619.2</v>
      </c>
      <c r="K29" s="164">
        <f t="shared" si="2"/>
        <v>7619.2</v>
      </c>
      <c r="L29" s="164">
        <v>21</v>
      </c>
      <c r="M29" s="164">
        <f t="shared" si="3"/>
        <v>0</v>
      </c>
      <c r="N29" s="164">
        <v>0</v>
      </c>
      <c r="O29" s="164">
        <f t="shared" si="4"/>
        <v>0</v>
      </c>
      <c r="P29" s="164">
        <v>0</v>
      </c>
      <c r="Q29" s="164">
        <f t="shared" si="5"/>
        <v>0</v>
      </c>
      <c r="R29" s="164"/>
      <c r="S29" s="164" t="s">
        <v>160</v>
      </c>
      <c r="T29" s="164" t="s">
        <v>102</v>
      </c>
      <c r="U29" s="164">
        <v>5.8999999999999997E-2</v>
      </c>
      <c r="V29" s="164">
        <f t="shared" si="6"/>
        <v>0.06</v>
      </c>
      <c r="W29" s="164"/>
      <c r="X29" s="165" t="s">
        <v>97</v>
      </c>
      <c r="Y29" s="145"/>
      <c r="Z29" s="145"/>
      <c r="AA29" s="145"/>
      <c r="AB29" s="145"/>
      <c r="AC29" s="145"/>
      <c r="AD29" s="145"/>
      <c r="AE29" s="145"/>
      <c r="AF29" s="145"/>
      <c r="AG29" s="145" t="s">
        <v>107</v>
      </c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60">
        <v>21</v>
      </c>
      <c r="B30" s="161" t="s">
        <v>161</v>
      </c>
      <c r="C30" s="167" t="s">
        <v>176</v>
      </c>
      <c r="D30" s="162" t="s">
        <v>101</v>
      </c>
      <c r="E30" s="163">
        <v>16</v>
      </c>
      <c r="F30" s="164"/>
      <c r="G30" s="164">
        <f t="shared" si="0"/>
        <v>0</v>
      </c>
      <c r="H30" s="164">
        <v>850.24</v>
      </c>
      <c r="I30" s="164">
        <f t="shared" si="1"/>
        <v>13603.84</v>
      </c>
      <c r="J30" s="164">
        <v>529.76</v>
      </c>
      <c r="K30" s="164">
        <f t="shared" si="2"/>
        <v>8476.16</v>
      </c>
      <c r="L30" s="164">
        <v>21</v>
      </c>
      <c r="M30" s="164">
        <f t="shared" si="3"/>
        <v>0</v>
      </c>
      <c r="N30" s="164">
        <v>1.8380000000000001E-2</v>
      </c>
      <c r="O30" s="164">
        <f t="shared" si="4"/>
        <v>0.28999999999999998</v>
      </c>
      <c r="P30" s="164">
        <v>0</v>
      </c>
      <c r="Q30" s="164">
        <f t="shared" si="5"/>
        <v>0</v>
      </c>
      <c r="R30" s="164"/>
      <c r="S30" s="164" t="s">
        <v>160</v>
      </c>
      <c r="T30" s="164" t="s">
        <v>102</v>
      </c>
      <c r="U30" s="164">
        <v>1.1599999999999999</v>
      </c>
      <c r="V30" s="164">
        <f t="shared" si="6"/>
        <v>18.559999999999999</v>
      </c>
      <c r="W30" s="164"/>
      <c r="X30" s="165" t="s">
        <v>97</v>
      </c>
      <c r="Y30" s="145"/>
      <c r="Z30" s="145"/>
      <c r="AA30" s="145"/>
      <c r="AB30" s="145"/>
      <c r="AC30" s="145"/>
      <c r="AD30" s="145"/>
      <c r="AE30" s="145"/>
      <c r="AF30" s="145"/>
      <c r="AG30" s="145" t="s">
        <v>98</v>
      </c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60">
        <v>22</v>
      </c>
      <c r="B31" s="161" t="s">
        <v>163</v>
      </c>
      <c r="C31" s="167" t="s">
        <v>164</v>
      </c>
      <c r="D31" s="162" t="s">
        <v>132</v>
      </c>
      <c r="E31" s="163">
        <v>9</v>
      </c>
      <c r="F31" s="164"/>
      <c r="G31" s="164">
        <f t="shared" si="0"/>
        <v>0</v>
      </c>
      <c r="H31" s="164">
        <v>28.96</v>
      </c>
      <c r="I31" s="164">
        <f t="shared" si="1"/>
        <v>260.64</v>
      </c>
      <c r="J31" s="164">
        <v>429.04</v>
      </c>
      <c r="K31" s="164">
        <f t="shared" si="2"/>
        <v>3861.36</v>
      </c>
      <c r="L31" s="164">
        <v>21</v>
      </c>
      <c r="M31" s="164">
        <f t="shared" si="3"/>
        <v>0</v>
      </c>
      <c r="N31" s="164">
        <v>1.3600000000000001E-3</v>
      </c>
      <c r="O31" s="164">
        <f t="shared" si="4"/>
        <v>0.01</v>
      </c>
      <c r="P31" s="164">
        <v>0</v>
      </c>
      <c r="Q31" s="164">
        <f t="shared" si="5"/>
        <v>0</v>
      </c>
      <c r="R31" s="164"/>
      <c r="S31" s="164" t="s">
        <v>160</v>
      </c>
      <c r="T31" s="164" t="s">
        <v>102</v>
      </c>
      <c r="U31" s="164">
        <v>1.33</v>
      </c>
      <c r="V31" s="164">
        <f t="shared" si="6"/>
        <v>11.97</v>
      </c>
      <c r="W31" s="164"/>
      <c r="X31" s="165" t="s">
        <v>97</v>
      </c>
      <c r="Y31" s="145"/>
      <c r="Z31" s="145"/>
      <c r="AA31" s="145"/>
      <c r="AB31" s="145"/>
      <c r="AC31" s="145"/>
      <c r="AD31" s="145"/>
      <c r="AE31" s="145"/>
      <c r="AF31" s="145"/>
      <c r="AG31" s="145" t="s">
        <v>98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x14ac:dyDescent="0.2">
      <c r="A32" s="148" t="s">
        <v>91</v>
      </c>
      <c r="B32" s="149" t="s">
        <v>62</v>
      </c>
      <c r="C32" s="166" t="s">
        <v>63</v>
      </c>
      <c r="D32" s="150"/>
      <c r="E32" s="151"/>
      <c r="F32" s="152"/>
      <c r="G32" s="152">
        <f>SUMIF(AG33:AG33,"&lt;&gt;NOR",G33:G33)</f>
        <v>0</v>
      </c>
      <c r="H32" s="152"/>
      <c r="I32" s="152">
        <f>SUM(I33:I33)</f>
        <v>0</v>
      </c>
      <c r="J32" s="152"/>
      <c r="K32" s="152">
        <f>SUM(K33:K33)</f>
        <v>2500</v>
      </c>
      <c r="L32" s="152"/>
      <c r="M32" s="152">
        <f>SUM(M33:M33)</f>
        <v>0</v>
      </c>
      <c r="N32" s="152"/>
      <c r="O32" s="152">
        <f>SUM(O33:O33)</f>
        <v>0</v>
      </c>
      <c r="P32" s="152"/>
      <c r="Q32" s="152">
        <f>SUM(Q33:Q33)</f>
        <v>0</v>
      </c>
      <c r="R32" s="152"/>
      <c r="S32" s="152"/>
      <c r="T32" s="152"/>
      <c r="U32" s="152"/>
      <c r="V32" s="152">
        <f>SUM(V33:V33)</f>
        <v>1</v>
      </c>
      <c r="W32" s="152"/>
      <c r="X32" s="153"/>
      <c r="AG32" t="s">
        <v>92</v>
      </c>
    </row>
    <row r="33" spans="1:60" ht="22.5" outlineLevel="1" x14ac:dyDescent="0.2">
      <c r="A33" s="154">
        <v>23</v>
      </c>
      <c r="B33" s="155" t="s">
        <v>165</v>
      </c>
      <c r="C33" s="168" t="s">
        <v>177</v>
      </c>
      <c r="D33" s="156" t="s">
        <v>159</v>
      </c>
      <c r="E33" s="157">
        <v>1</v>
      </c>
      <c r="F33" s="158"/>
      <c r="G33" s="158">
        <f>ROUND(E33*F33,2)</f>
        <v>0</v>
      </c>
      <c r="H33" s="158">
        <v>0</v>
      </c>
      <c r="I33" s="158">
        <f>ROUND(E33*H33,2)</f>
        <v>0</v>
      </c>
      <c r="J33" s="158">
        <v>2500</v>
      </c>
      <c r="K33" s="158">
        <f>ROUND(E33*J33,2)</f>
        <v>2500</v>
      </c>
      <c r="L33" s="158">
        <v>21</v>
      </c>
      <c r="M33" s="158">
        <f>G33*(1+L33/100)</f>
        <v>0</v>
      </c>
      <c r="N33" s="158">
        <v>0</v>
      </c>
      <c r="O33" s="158">
        <f>ROUND(E33*N33,2)</f>
        <v>0</v>
      </c>
      <c r="P33" s="158">
        <v>0</v>
      </c>
      <c r="Q33" s="158">
        <f>ROUND(E33*P33,2)</f>
        <v>0</v>
      </c>
      <c r="R33" s="158" t="s">
        <v>167</v>
      </c>
      <c r="S33" s="158" t="s">
        <v>96</v>
      </c>
      <c r="T33" s="158" t="s">
        <v>102</v>
      </c>
      <c r="U33" s="158">
        <v>1</v>
      </c>
      <c r="V33" s="158">
        <f>ROUND(E33*U33,2)</f>
        <v>1</v>
      </c>
      <c r="W33" s="158"/>
      <c r="X33" s="159" t="s">
        <v>168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169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x14ac:dyDescent="0.2">
      <c r="A34" s="3"/>
      <c r="B34" s="4"/>
      <c r="C34" s="169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v>15</v>
      </c>
      <c r="AF34">
        <v>21</v>
      </c>
      <c r="AG34" t="s">
        <v>78</v>
      </c>
    </row>
    <row r="35" spans="1:60" x14ac:dyDescent="0.2">
      <c r="C35" s="170"/>
      <c r="D35" s="10"/>
      <c r="AG35" t="s">
        <v>170</v>
      </c>
    </row>
    <row r="36" spans="1:60" x14ac:dyDescent="0.2">
      <c r="D36" s="10"/>
    </row>
    <row r="37" spans="1:60" x14ac:dyDescent="0.2">
      <c r="D37" s="10"/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G8" sqref="G8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27" t="s">
        <v>179</v>
      </c>
      <c r="B1" s="227"/>
      <c r="C1" s="227"/>
      <c r="D1" s="227"/>
      <c r="E1" s="227"/>
      <c r="F1" s="227"/>
      <c r="G1" s="227"/>
      <c r="AG1" t="s">
        <v>66</v>
      </c>
    </row>
    <row r="2" spans="1:60" ht="24.95" customHeight="1" x14ac:dyDescent="0.2">
      <c r="A2" s="137" t="s">
        <v>7</v>
      </c>
      <c r="B2" s="49" t="s">
        <v>43</v>
      </c>
      <c r="C2" s="228" t="s">
        <v>44</v>
      </c>
      <c r="D2" s="229"/>
      <c r="E2" s="229"/>
      <c r="F2" s="229"/>
      <c r="G2" s="230"/>
      <c r="AG2" t="s">
        <v>67</v>
      </c>
    </row>
    <row r="3" spans="1:60" ht="24.95" customHeight="1" x14ac:dyDescent="0.2">
      <c r="A3" s="137" t="s">
        <v>8</v>
      </c>
      <c r="B3" s="49" t="s">
        <v>53</v>
      </c>
      <c r="C3" s="228" t="s">
        <v>54</v>
      </c>
      <c r="D3" s="229"/>
      <c r="E3" s="229"/>
      <c r="F3" s="229"/>
      <c r="G3" s="230"/>
      <c r="AC3" s="119" t="s">
        <v>67</v>
      </c>
      <c r="AG3" t="s">
        <v>68</v>
      </c>
    </row>
    <row r="4" spans="1:60" ht="24.95" customHeight="1" x14ac:dyDescent="0.2">
      <c r="A4" s="138" t="s">
        <v>9</v>
      </c>
      <c r="B4" s="139" t="s">
        <v>53</v>
      </c>
      <c r="C4" s="231" t="s">
        <v>48</v>
      </c>
      <c r="D4" s="232"/>
      <c r="E4" s="232"/>
      <c r="F4" s="232"/>
      <c r="G4" s="233"/>
      <c r="AG4" t="s">
        <v>69</v>
      </c>
    </row>
    <row r="5" spans="1:60" x14ac:dyDescent="0.2">
      <c r="D5" s="10"/>
    </row>
    <row r="6" spans="1:60" ht="38.25" x14ac:dyDescent="0.2">
      <c r="A6" s="141" t="s">
        <v>70</v>
      </c>
      <c r="B6" s="143" t="s">
        <v>71</v>
      </c>
      <c r="C6" s="143" t="s">
        <v>72</v>
      </c>
      <c r="D6" s="142" t="s">
        <v>73</v>
      </c>
      <c r="E6" s="141" t="s">
        <v>74</v>
      </c>
      <c r="F6" s="140" t="s">
        <v>75</v>
      </c>
      <c r="G6" s="141" t="s">
        <v>30</v>
      </c>
      <c r="H6" s="144" t="s">
        <v>31</v>
      </c>
      <c r="I6" s="144" t="s">
        <v>76</v>
      </c>
      <c r="J6" s="144" t="s">
        <v>32</v>
      </c>
      <c r="K6" s="144" t="s">
        <v>77</v>
      </c>
      <c r="L6" s="144" t="s">
        <v>78</v>
      </c>
      <c r="M6" s="144" t="s">
        <v>79</v>
      </c>
      <c r="N6" s="144" t="s">
        <v>80</v>
      </c>
      <c r="O6" s="144" t="s">
        <v>81</v>
      </c>
      <c r="P6" s="144" t="s">
        <v>82</v>
      </c>
      <c r="Q6" s="144" t="s">
        <v>83</v>
      </c>
      <c r="R6" s="144" t="s">
        <v>84</v>
      </c>
      <c r="S6" s="144" t="s">
        <v>85</v>
      </c>
      <c r="T6" s="144" t="s">
        <v>86</v>
      </c>
      <c r="U6" s="144" t="s">
        <v>87</v>
      </c>
      <c r="V6" s="144" t="s">
        <v>88</v>
      </c>
      <c r="W6" s="144" t="s">
        <v>89</v>
      </c>
      <c r="X6" s="144" t="s">
        <v>90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48" t="s">
        <v>91</v>
      </c>
      <c r="B8" s="149" t="s">
        <v>58</v>
      </c>
      <c r="C8" s="166" t="s">
        <v>59</v>
      </c>
      <c r="D8" s="150"/>
      <c r="E8" s="151"/>
      <c r="F8" s="152"/>
      <c r="G8" s="152">
        <f>SUMIF(AG9:AG9,"&lt;&gt;NOR",G9:G9)</f>
        <v>0</v>
      </c>
      <c r="H8" s="152"/>
      <c r="I8" s="152">
        <f>SUM(I9:I9)</f>
        <v>0</v>
      </c>
      <c r="J8" s="152"/>
      <c r="K8" s="152">
        <f>SUM(K9:K9)</f>
        <v>3472</v>
      </c>
      <c r="L8" s="152"/>
      <c r="M8" s="152">
        <f>SUM(M9:M9)</f>
        <v>0</v>
      </c>
      <c r="N8" s="152"/>
      <c r="O8" s="152">
        <f>SUM(O9:O9)</f>
        <v>0</v>
      </c>
      <c r="P8" s="152"/>
      <c r="Q8" s="152">
        <f>SUM(Q9:Q9)</f>
        <v>0.59</v>
      </c>
      <c r="R8" s="152"/>
      <c r="S8" s="152"/>
      <c r="T8" s="152"/>
      <c r="U8" s="152"/>
      <c r="V8" s="152">
        <f>SUM(V9:V9)</f>
        <v>8.4</v>
      </c>
      <c r="W8" s="152"/>
      <c r="X8" s="153"/>
      <c r="AG8" t="s">
        <v>92</v>
      </c>
    </row>
    <row r="9" spans="1:60" outlineLevel="1" x14ac:dyDescent="0.2">
      <c r="A9" s="160">
        <v>1</v>
      </c>
      <c r="B9" s="161" t="s">
        <v>93</v>
      </c>
      <c r="C9" s="167" t="s">
        <v>94</v>
      </c>
      <c r="D9" s="162" t="s">
        <v>95</v>
      </c>
      <c r="E9" s="163">
        <v>11.2</v>
      </c>
      <c r="F9" s="164"/>
      <c r="G9" s="164">
        <f>ROUND(E9*F9,2)</f>
        <v>0</v>
      </c>
      <c r="H9" s="164">
        <v>0</v>
      </c>
      <c r="I9" s="164">
        <f>ROUND(E9*H9,2)</f>
        <v>0</v>
      </c>
      <c r="J9" s="164">
        <v>310</v>
      </c>
      <c r="K9" s="164">
        <f>ROUND(E9*J9,2)</f>
        <v>3472</v>
      </c>
      <c r="L9" s="164">
        <v>21</v>
      </c>
      <c r="M9" s="164">
        <f>G9*(1+L9/100)</f>
        <v>0</v>
      </c>
      <c r="N9" s="164">
        <v>0</v>
      </c>
      <c r="O9" s="164">
        <f>ROUND(E9*N9,2)</f>
        <v>0</v>
      </c>
      <c r="P9" s="164">
        <v>5.2499999999999998E-2</v>
      </c>
      <c r="Q9" s="164">
        <f>ROUND(E9*P9,2)</f>
        <v>0.59</v>
      </c>
      <c r="R9" s="164"/>
      <c r="S9" s="164" t="s">
        <v>96</v>
      </c>
      <c r="T9" s="164" t="s">
        <v>96</v>
      </c>
      <c r="U9" s="164">
        <v>0.75</v>
      </c>
      <c r="V9" s="164">
        <f>ROUND(E9*U9,2)</f>
        <v>8.4</v>
      </c>
      <c r="W9" s="164"/>
      <c r="X9" s="165" t="s">
        <v>97</v>
      </c>
      <c r="Y9" s="145"/>
      <c r="Z9" s="145"/>
      <c r="AA9" s="145"/>
      <c r="AB9" s="145"/>
      <c r="AC9" s="145"/>
      <c r="AD9" s="145"/>
      <c r="AE9" s="145"/>
      <c r="AF9" s="145"/>
      <c r="AG9" s="145" t="s">
        <v>98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x14ac:dyDescent="0.2">
      <c r="A10" s="148" t="s">
        <v>91</v>
      </c>
      <c r="B10" s="149" t="s">
        <v>60</v>
      </c>
      <c r="C10" s="166" t="s">
        <v>61</v>
      </c>
      <c r="D10" s="150"/>
      <c r="E10" s="151"/>
      <c r="F10" s="152"/>
      <c r="G10" s="152">
        <f>SUMIF(AG11:AG34,"&lt;&gt;NOR",G11:G34)</f>
        <v>0</v>
      </c>
      <c r="H10" s="152"/>
      <c r="I10" s="152">
        <f>SUM(I11:I34)</f>
        <v>53148.339999999989</v>
      </c>
      <c r="J10" s="152"/>
      <c r="K10" s="152">
        <f>SUM(K11:K34)</f>
        <v>74192.36000000003</v>
      </c>
      <c r="L10" s="152"/>
      <c r="M10" s="152">
        <f>SUM(M11:M34)</f>
        <v>0</v>
      </c>
      <c r="N10" s="152"/>
      <c r="O10" s="152">
        <f>SUM(O11:O34)</f>
        <v>0.83</v>
      </c>
      <c r="P10" s="152"/>
      <c r="Q10" s="152">
        <f>SUM(Q11:Q34)</f>
        <v>0.85</v>
      </c>
      <c r="R10" s="152"/>
      <c r="S10" s="152"/>
      <c r="T10" s="152"/>
      <c r="U10" s="152"/>
      <c r="V10" s="152">
        <f>SUM(V11:V34)</f>
        <v>159.42000000000002</v>
      </c>
      <c r="W10" s="152"/>
      <c r="X10" s="153"/>
      <c r="AG10" t="s">
        <v>92</v>
      </c>
    </row>
    <row r="11" spans="1:60" outlineLevel="1" x14ac:dyDescent="0.2">
      <c r="A11" s="160">
        <v>2</v>
      </c>
      <c r="B11" s="161" t="s">
        <v>99</v>
      </c>
      <c r="C11" s="167" t="s">
        <v>100</v>
      </c>
      <c r="D11" s="162" t="s">
        <v>101</v>
      </c>
      <c r="E11" s="163">
        <v>10</v>
      </c>
      <c r="F11" s="164"/>
      <c r="G11" s="164">
        <f t="shared" ref="G11:G34" si="0">ROUND(E11*F11,2)</f>
        <v>0</v>
      </c>
      <c r="H11" s="164">
        <v>1040.21</v>
      </c>
      <c r="I11" s="164">
        <f t="shared" ref="I11:I34" si="1">ROUND(E11*H11,2)</f>
        <v>10402.1</v>
      </c>
      <c r="J11" s="164">
        <v>647.79</v>
      </c>
      <c r="K11" s="164">
        <f t="shared" ref="K11:K34" si="2">ROUND(E11*J11,2)</f>
        <v>6477.9</v>
      </c>
      <c r="L11" s="164">
        <v>21</v>
      </c>
      <c r="M11" s="164">
        <f t="shared" ref="M11:M34" si="3">G11*(1+L11/100)</f>
        <v>0</v>
      </c>
      <c r="N11" s="164">
        <v>1.8380000000000001E-2</v>
      </c>
      <c r="O11" s="164">
        <f t="shared" ref="O11:O34" si="4">ROUND(E11*N11,2)</f>
        <v>0.18</v>
      </c>
      <c r="P11" s="164">
        <v>0</v>
      </c>
      <c r="Q11" s="164">
        <f t="shared" ref="Q11:Q34" si="5">ROUND(E11*P11,2)</f>
        <v>0</v>
      </c>
      <c r="R11" s="164"/>
      <c r="S11" s="164" t="s">
        <v>96</v>
      </c>
      <c r="T11" s="164" t="s">
        <v>102</v>
      </c>
      <c r="U11" s="164">
        <v>1.157</v>
      </c>
      <c r="V11" s="164">
        <f t="shared" ref="V11:V34" si="6">ROUND(E11*U11,2)</f>
        <v>11.57</v>
      </c>
      <c r="W11" s="164"/>
      <c r="X11" s="165" t="s">
        <v>97</v>
      </c>
      <c r="Y11" s="145"/>
      <c r="Z11" s="145"/>
      <c r="AA11" s="145"/>
      <c r="AB11" s="145"/>
      <c r="AC11" s="145"/>
      <c r="AD11" s="145"/>
      <c r="AE11" s="145"/>
      <c r="AF11" s="145"/>
      <c r="AG11" s="145" t="s">
        <v>98</v>
      </c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0">
        <v>3</v>
      </c>
      <c r="B12" s="161" t="s">
        <v>103</v>
      </c>
      <c r="C12" s="167" t="s">
        <v>104</v>
      </c>
      <c r="D12" s="162" t="s">
        <v>101</v>
      </c>
      <c r="E12" s="163">
        <v>89</v>
      </c>
      <c r="F12" s="164"/>
      <c r="G12" s="164">
        <f t="shared" si="0"/>
        <v>0</v>
      </c>
      <c r="H12" s="164">
        <v>0</v>
      </c>
      <c r="I12" s="164">
        <f t="shared" si="1"/>
        <v>0</v>
      </c>
      <c r="J12" s="164">
        <v>95.8</v>
      </c>
      <c r="K12" s="164">
        <f t="shared" si="2"/>
        <v>8526.2000000000007</v>
      </c>
      <c r="L12" s="164">
        <v>21</v>
      </c>
      <c r="M12" s="164">
        <f t="shared" si="3"/>
        <v>0</v>
      </c>
      <c r="N12" s="164">
        <v>0</v>
      </c>
      <c r="O12" s="164">
        <f t="shared" si="4"/>
        <v>0</v>
      </c>
      <c r="P12" s="164">
        <v>9.5899999999999996E-3</v>
      </c>
      <c r="Q12" s="164">
        <f t="shared" si="5"/>
        <v>0.85</v>
      </c>
      <c r="R12" s="164"/>
      <c r="S12" s="164" t="s">
        <v>96</v>
      </c>
      <c r="T12" s="164" t="s">
        <v>96</v>
      </c>
      <c r="U12" s="164">
        <v>0.25600000000000001</v>
      </c>
      <c r="V12" s="164">
        <f t="shared" si="6"/>
        <v>22.78</v>
      </c>
      <c r="W12" s="164"/>
      <c r="X12" s="165" t="s">
        <v>97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98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60">
        <v>4</v>
      </c>
      <c r="B13" s="161" t="s">
        <v>105</v>
      </c>
      <c r="C13" s="167" t="s">
        <v>106</v>
      </c>
      <c r="D13" s="162" t="s">
        <v>101</v>
      </c>
      <c r="E13" s="163">
        <v>15</v>
      </c>
      <c r="F13" s="164"/>
      <c r="G13" s="164">
        <f t="shared" si="0"/>
        <v>0</v>
      </c>
      <c r="H13" s="164">
        <v>91.28</v>
      </c>
      <c r="I13" s="164">
        <f t="shared" si="1"/>
        <v>1369.2</v>
      </c>
      <c r="J13" s="164">
        <v>257.42</v>
      </c>
      <c r="K13" s="164">
        <f t="shared" si="2"/>
        <v>3861.3</v>
      </c>
      <c r="L13" s="164">
        <v>21</v>
      </c>
      <c r="M13" s="164">
        <f t="shared" si="3"/>
        <v>0</v>
      </c>
      <c r="N13" s="164">
        <v>5.2199999999999998E-3</v>
      </c>
      <c r="O13" s="164">
        <f t="shared" si="4"/>
        <v>0.08</v>
      </c>
      <c r="P13" s="164">
        <v>0</v>
      </c>
      <c r="Q13" s="164">
        <f t="shared" si="5"/>
        <v>0</v>
      </c>
      <c r="R13" s="164"/>
      <c r="S13" s="164" t="s">
        <v>96</v>
      </c>
      <c r="T13" s="164" t="s">
        <v>102</v>
      </c>
      <c r="U13" s="164">
        <v>0.63429999999999997</v>
      </c>
      <c r="V13" s="164">
        <f t="shared" si="6"/>
        <v>9.51</v>
      </c>
      <c r="W13" s="164"/>
      <c r="X13" s="165" t="s">
        <v>97</v>
      </c>
      <c r="Y13" s="145"/>
      <c r="Z13" s="145"/>
      <c r="AA13" s="145"/>
      <c r="AB13" s="145"/>
      <c r="AC13" s="145"/>
      <c r="AD13" s="145"/>
      <c r="AE13" s="145"/>
      <c r="AF13" s="145"/>
      <c r="AG13" s="145" t="s">
        <v>107</v>
      </c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60">
        <v>5</v>
      </c>
      <c r="B14" s="161" t="s">
        <v>108</v>
      </c>
      <c r="C14" s="167" t="s">
        <v>109</v>
      </c>
      <c r="D14" s="162" t="s">
        <v>101</v>
      </c>
      <c r="E14" s="163">
        <v>16</v>
      </c>
      <c r="F14" s="164"/>
      <c r="G14" s="164">
        <f t="shared" si="0"/>
        <v>0</v>
      </c>
      <c r="H14" s="164">
        <v>144.47</v>
      </c>
      <c r="I14" s="164">
        <f t="shared" si="1"/>
        <v>2311.52</v>
      </c>
      <c r="J14" s="164">
        <v>278.93</v>
      </c>
      <c r="K14" s="164">
        <f t="shared" si="2"/>
        <v>4462.88</v>
      </c>
      <c r="L14" s="164">
        <v>21</v>
      </c>
      <c r="M14" s="164">
        <f t="shared" si="3"/>
        <v>0</v>
      </c>
      <c r="N14" s="164">
        <v>5.4099999999999999E-3</v>
      </c>
      <c r="O14" s="164">
        <f t="shared" si="4"/>
        <v>0.09</v>
      </c>
      <c r="P14" s="164">
        <v>0</v>
      </c>
      <c r="Q14" s="164">
        <f t="shared" si="5"/>
        <v>0</v>
      </c>
      <c r="R14" s="164"/>
      <c r="S14" s="164" t="s">
        <v>96</v>
      </c>
      <c r="T14" s="164" t="s">
        <v>102</v>
      </c>
      <c r="U14" s="164">
        <v>0.68279999999999996</v>
      </c>
      <c r="V14" s="164">
        <f t="shared" si="6"/>
        <v>10.92</v>
      </c>
      <c r="W14" s="164"/>
      <c r="X14" s="165" t="s">
        <v>97</v>
      </c>
      <c r="Y14" s="145"/>
      <c r="Z14" s="145"/>
      <c r="AA14" s="145"/>
      <c r="AB14" s="145"/>
      <c r="AC14" s="145"/>
      <c r="AD14" s="145"/>
      <c r="AE14" s="145"/>
      <c r="AF14" s="145"/>
      <c r="AG14" s="145" t="s">
        <v>107</v>
      </c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60">
        <v>6</v>
      </c>
      <c r="B15" s="161" t="s">
        <v>110</v>
      </c>
      <c r="C15" s="167" t="s">
        <v>111</v>
      </c>
      <c r="D15" s="162" t="s">
        <v>101</v>
      </c>
      <c r="E15" s="163">
        <v>38</v>
      </c>
      <c r="F15" s="164"/>
      <c r="G15" s="164">
        <f t="shared" si="0"/>
        <v>0</v>
      </c>
      <c r="H15" s="164">
        <v>296.57</v>
      </c>
      <c r="I15" s="164">
        <f t="shared" si="1"/>
        <v>11269.66</v>
      </c>
      <c r="J15" s="164">
        <v>348.43</v>
      </c>
      <c r="K15" s="164">
        <f t="shared" si="2"/>
        <v>13240.34</v>
      </c>
      <c r="L15" s="164">
        <v>21</v>
      </c>
      <c r="M15" s="164">
        <f t="shared" si="3"/>
        <v>0</v>
      </c>
      <c r="N15" s="164">
        <v>5.7299999999999999E-3</v>
      </c>
      <c r="O15" s="164">
        <f t="shared" si="4"/>
        <v>0.22</v>
      </c>
      <c r="P15" s="164">
        <v>0</v>
      </c>
      <c r="Q15" s="164">
        <f t="shared" si="5"/>
        <v>0</v>
      </c>
      <c r="R15" s="164"/>
      <c r="S15" s="164" t="s">
        <v>96</v>
      </c>
      <c r="T15" s="164" t="s">
        <v>96</v>
      </c>
      <c r="U15" s="164">
        <v>0.75470000000000004</v>
      </c>
      <c r="V15" s="164">
        <f t="shared" si="6"/>
        <v>28.68</v>
      </c>
      <c r="W15" s="164"/>
      <c r="X15" s="165" t="s">
        <v>97</v>
      </c>
      <c r="Y15" s="145"/>
      <c r="Z15" s="145"/>
      <c r="AA15" s="145"/>
      <c r="AB15" s="145"/>
      <c r="AC15" s="145"/>
      <c r="AD15" s="145"/>
      <c r="AE15" s="145"/>
      <c r="AF15" s="145"/>
      <c r="AG15" s="145" t="s">
        <v>107</v>
      </c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60">
        <v>7</v>
      </c>
      <c r="B16" s="161" t="s">
        <v>112</v>
      </c>
      <c r="C16" s="167" t="s">
        <v>113</v>
      </c>
      <c r="D16" s="162" t="s">
        <v>101</v>
      </c>
      <c r="E16" s="163">
        <v>20</v>
      </c>
      <c r="F16" s="164"/>
      <c r="G16" s="164">
        <f t="shared" si="0"/>
        <v>0</v>
      </c>
      <c r="H16" s="164">
        <v>339.88</v>
      </c>
      <c r="I16" s="164">
        <f t="shared" si="1"/>
        <v>6797.6</v>
      </c>
      <c r="J16" s="164">
        <v>432.12</v>
      </c>
      <c r="K16" s="164">
        <f t="shared" si="2"/>
        <v>8642.4</v>
      </c>
      <c r="L16" s="164">
        <v>21</v>
      </c>
      <c r="M16" s="164">
        <f t="shared" si="3"/>
        <v>0</v>
      </c>
      <c r="N16" s="164">
        <v>6.1000000000000004E-3</v>
      </c>
      <c r="O16" s="164">
        <f t="shared" si="4"/>
        <v>0.12</v>
      </c>
      <c r="P16" s="164">
        <v>0</v>
      </c>
      <c r="Q16" s="164">
        <f t="shared" si="5"/>
        <v>0</v>
      </c>
      <c r="R16" s="164"/>
      <c r="S16" s="164" t="s">
        <v>96</v>
      </c>
      <c r="T16" s="164" t="s">
        <v>96</v>
      </c>
      <c r="U16" s="164">
        <v>0.92569999999999997</v>
      </c>
      <c r="V16" s="164">
        <f t="shared" si="6"/>
        <v>18.510000000000002</v>
      </c>
      <c r="W16" s="164"/>
      <c r="X16" s="165" t="s">
        <v>97</v>
      </c>
      <c r="Y16" s="145"/>
      <c r="Z16" s="145"/>
      <c r="AA16" s="145"/>
      <c r="AB16" s="145"/>
      <c r="AC16" s="145"/>
      <c r="AD16" s="145"/>
      <c r="AE16" s="145"/>
      <c r="AF16" s="145"/>
      <c r="AG16" s="145" t="s">
        <v>107</v>
      </c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ht="22.5" outlineLevel="1" x14ac:dyDescent="0.2">
      <c r="A17" s="160">
        <v>8</v>
      </c>
      <c r="B17" s="161" t="s">
        <v>118</v>
      </c>
      <c r="C17" s="167" t="s">
        <v>119</v>
      </c>
      <c r="D17" s="162" t="s">
        <v>101</v>
      </c>
      <c r="E17" s="163">
        <v>8</v>
      </c>
      <c r="F17" s="164"/>
      <c r="G17" s="164">
        <f t="shared" si="0"/>
        <v>0</v>
      </c>
      <c r="H17" s="164">
        <v>26.97</v>
      </c>
      <c r="I17" s="164">
        <f t="shared" si="1"/>
        <v>215.76</v>
      </c>
      <c r="J17" s="164">
        <v>50.93</v>
      </c>
      <c r="K17" s="164">
        <f t="shared" si="2"/>
        <v>407.44</v>
      </c>
      <c r="L17" s="164">
        <v>21</v>
      </c>
      <c r="M17" s="164">
        <f t="shared" si="3"/>
        <v>0</v>
      </c>
      <c r="N17" s="164">
        <v>6.0000000000000002E-5</v>
      </c>
      <c r="O17" s="164">
        <f t="shared" si="4"/>
        <v>0</v>
      </c>
      <c r="P17" s="164">
        <v>0</v>
      </c>
      <c r="Q17" s="164">
        <f t="shared" si="5"/>
        <v>0</v>
      </c>
      <c r="R17" s="164"/>
      <c r="S17" s="164" t="s">
        <v>96</v>
      </c>
      <c r="T17" s="164" t="s">
        <v>102</v>
      </c>
      <c r="U17" s="164">
        <v>0.13</v>
      </c>
      <c r="V17" s="164">
        <f t="shared" si="6"/>
        <v>1.04</v>
      </c>
      <c r="W17" s="164"/>
      <c r="X17" s="165" t="s">
        <v>97</v>
      </c>
      <c r="Y17" s="145"/>
      <c r="Z17" s="145"/>
      <c r="AA17" s="145"/>
      <c r="AB17" s="145"/>
      <c r="AC17" s="145"/>
      <c r="AD17" s="145"/>
      <c r="AE17" s="145"/>
      <c r="AF17" s="145"/>
      <c r="AG17" s="145" t="s">
        <v>98</v>
      </c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ht="22.5" outlineLevel="1" x14ac:dyDescent="0.2">
      <c r="A18" s="160">
        <v>9</v>
      </c>
      <c r="B18" s="161" t="s">
        <v>118</v>
      </c>
      <c r="C18" s="167" t="s">
        <v>120</v>
      </c>
      <c r="D18" s="162" t="s">
        <v>101</v>
      </c>
      <c r="E18" s="163">
        <v>6</v>
      </c>
      <c r="F18" s="164"/>
      <c r="G18" s="164">
        <f t="shared" si="0"/>
        <v>0</v>
      </c>
      <c r="H18" s="164">
        <v>32.93</v>
      </c>
      <c r="I18" s="164">
        <f t="shared" si="1"/>
        <v>197.58</v>
      </c>
      <c r="J18" s="164">
        <v>55.87</v>
      </c>
      <c r="K18" s="164">
        <f t="shared" si="2"/>
        <v>335.22</v>
      </c>
      <c r="L18" s="164">
        <v>21</v>
      </c>
      <c r="M18" s="164">
        <f t="shared" si="3"/>
        <v>0</v>
      </c>
      <c r="N18" s="164">
        <v>6.0000000000000002E-5</v>
      </c>
      <c r="O18" s="164">
        <f t="shared" si="4"/>
        <v>0</v>
      </c>
      <c r="P18" s="164">
        <v>0</v>
      </c>
      <c r="Q18" s="164">
        <f t="shared" si="5"/>
        <v>0</v>
      </c>
      <c r="R18" s="164"/>
      <c r="S18" s="164" t="s">
        <v>96</v>
      </c>
      <c r="T18" s="164" t="s">
        <v>102</v>
      </c>
      <c r="U18" s="164">
        <v>0.14000000000000001</v>
      </c>
      <c r="V18" s="164">
        <f t="shared" si="6"/>
        <v>0.84</v>
      </c>
      <c r="W18" s="164"/>
      <c r="X18" s="165" t="s">
        <v>97</v>
      </c>
      <c r="Y18" s="145"/>
      <c r="Z18" s="145"/>
      <c r="AA18" s="145"/>
      <c r="AB18" s="145"/>
      <c r="AC18" s="145"/>
      <c r="AD18" s="145"/>
      <c r="AE18" s="145"/>
      <c r="AF18" s="145"/>
      <c r="AG18" s="145" t="s">
        <v>98</v>
      </c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ht="22.5" outlineLevel="1" x14ac:dyDescent="0.2">
      <c r="A19" s="160">
        <v>10</v>
      </c>
      <c r="B19" s="161" t="s">
        <v>118</v>
      </c>
      <c r="C19" s="167" t="s">
        <v>121</v>
      </c>
      <c r="D19" s="162" t="s">
        <v>101</v>
      </c>
      <c r="E19" s="163">
        <v>5</v>
      </c>
      <c r="F19" s="164"/>
      <c r="G19" s="164">
        <f t="shared" si="0"/>
        <v>0</v>
      </c>
      <c r="H19" s="164">
        <v>60.98</v>
      </c>
      <c r="I19" s="164">
        <f t="shared" si="1"/>
        <v>304.89999999999998</v>
      </c>
      <c r="J19" s="164">
        <v>87.02</v>
      </c>
      <c r="K19" s="164">
        <f t="shared" si="2"/>
        <v>435.1</v>
      </c>
      <c r="L19" s="164">
        <v>21</v>
      </c>
      <c r="M19" s="164">
        <f t="shared" si="3"/>
        <v>0</v>
      </c>
      <c r="N19" s="164">
        <v>1.9000000000000001E-4</v>
      </c>
      <c r="O19" s="164">
        <f t="shared" si="4"/>
        <v>0</v>
      </c>
      <c r="P19" s="164">
        <v>0</v>
      </c>
      <c r="Q19" s="164">
        <f t="shared" si="5"/>
        <v>0</v>
      </c>
      <c r="R19" s="164"/>
      <c r="S19" s="164" t="s">
        <v>96</v>
      </c>
      <c r="T19" s="164" t="s">
        <v>96</v>
      </c>
      <c r="U19" s="164">
        <v>0.2</v>
      </c>
      <c r="V19" s="164">
        <f t="shared" si="6"/>
        <v>1</v>
      </c>
      <c r="W19" s="164"/>
      <c r="X19" s="165" t="s">
        <v>97</v>
      </c>
      <c r="Y19" s="145"/>
      <c r="Z19" s="145"/>
      <c r="AA19" s="145"/>
      <c r="AB19" s="145"/>
      <c r="AC19" s="145"/>
      <c r="AD19" s="145"/>
      <c r="AE19" s="145"/>
      <c r="AF19" s="145"/>
      <c r="AG19" s="145" t="s">
        <v>98</v>
      </c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ht="22.5" outlineLevel="1" x14ac:dyDescent="0.2">
      <c r="A20" s="160">
        <v>11</v>
      </c>
      <c r="B20" s="161" t="s">
        <v>118</v>
      </c>
      <c r="C20" s="167" t="s">
        <v>122</v>
      </c>
      <c r="D20" s="162" t="s">
        <v>101</v>
      </c>
      <c r="E20" s="163">
        <v>10</v>
      </c>
      <c r="F20" s="164"/>
      <c r="G20" s="164">
        <f t="shared" si="0"/>
        <v>0</v>
      </c>
      <c r="H20" s="164">
        <v>82.6</v>
      </c>
      <c r="I20" s="164">
        <f t="shared" si="1"/>
        <v>826</v>
      </c>
      <c r="J20" s="164">
        <v>97.9</v>
      </c>
      <c r="K20" s="164">
        <f t="shared" si="2"/>
        <v>979</v>
      </c>
      <c r="L20" s="164">
        <v>21</v>
      </c>
      <c r="M20" s="164">
        <f t="shared" si="3"/>
        <v>0</v>
      </c>
      <c r="N20" s="164">
        <v>2.5000000000000001E-4</v>
      </c>
      <c r="O20" s="164">
        <f t="shared" si="4"/>
        <v>0</v>
      </c>
      <c r="P20" s="164">
        <v>0</v>
      </c>
      <c r="Q20" s="164">
        <f t="shared" si="5"/>
        <v>0</v>
      </c>
      <c r="R20" s="164"/>
      <c r="S20" s="164" t="s">
        <v>96</v>
      </c>
      <c r="T20" s="164" t="s">
        <v>96</v>
      </c>
      <c r="U20" s="164">
        <v>0.22500000000000001</v>
      </c>
      <c r="V20" s="164">
        <f t="shared" si="6"/>
        <v>2.25</v>
      </c>
      <c r="W20" s="164"/>
      <c r="X20" s="165" t="s">
        <v>97</v>
      </c>
      <c r="Y20" s="145"/>
      <c r="Z20" s="145"/>
      <c r="AA20" s="145"/>
      <c r="AB20" s="145"/>
      <c r="AC20" s="145"/>
      <c r="AD20" s="145"/>
      <c r="AE20" s="145"/>
      <c r="AF20" s="145"/>
      <c r="AG20" s="145" t="s">
        <v>98</v>
      </c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ht="22.5" outlineLevel="1" x14ac:dyDescent="0.2">
      <c r="A21" s="160">
        <v>12</v>
      </c>
      <c r="B21" s="161" t="s">
        <v>123</v>
      </c>
      <c r="C21" s="167" t="s">
        <v>124</v>
      </c>
      <c r="D21" s="162" t="s">
        <v>101</v>
      </c>
      <c r="E21" s="163">
        <v>7</v>
      </c>
      <c r="F21" s="164"/>
      <c r="G21" s="164">
        <f t="shared" si="0"/>
        <v>0</v>
      </c>
      <c r="H21" s="164">
        <v>72.37</v>
      </c>
      <c r="I21" s="164">
        <f t="shared" si="1"/>
        <v>506.59</v>
      </c>
      <c r="J21" s="164">
        <v>56.13</v>
      </c>
      <c r="K21" s="164">
        <f t="shared" si="2"/>
        <v>392.91</v>
      </c>
      <c r="L21" s="164">
        <v>21</v>
      </c>
      <c r="M21" s="164">
        <f t="shared" si="3"/>
        <v>0</v>
      </c>
      <c r="N21" s="164">
        <v>6.9999999999999994E-5</v>
      </c>
      <c r="O21" s="164">
        <f t="shared" si="4"/>
        <v>0</v>
      </c>
      <c r="P21" s="164">
        <v>0</v>
      </c>
      <c r="Q21" s="164">
        <f t="shared" si="5"/>
        <v>0</v>
      </c>
      <c r="R21" s="164"/>
      <c r="S21" s="164" t="s">
        <v>96</v>
      </c>
      <c r="T21" s="164" t="s">
        <v>96</v>
      </c>
      <c r="U21" s="164">
        <v>0.129</v>
      </c>
      <c r="V21" s="164">
        <f t="shared" si="6"/>
        <v>0.9</v>
      </c>
      <c r="W21" s="164"/>
      <c r="X21" s="165" t="s">
        <v>97</v>
      </c>
      <c r="Y21" s="145"/>
      <c r="Z21" s="145"/>
      <c r="AA21" s="145"/>
      <c r="AB21" s="145"/>
      <c r="AC21" s="145"/>
      <c r="AD21" s="145"/>
      <c r="AE21" s="145"/>
      <c r="AF21" s="145"/>
      <c r="AG21" s="145" t="s">
        <v>98</v>
      </c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ht="22.5" outlineLevel="1" x14ac:dyDescent="0.2">
      <c r="A22" s="160">
        <v>13</v>
      </c>
      <c r="B22" s="161" t="s">
        <v>123</v>
      </c>
      <c r="C22" s="167" t="s">
        <v>125</v>
      </c>
      <c r="D22" s="162" t="s">
        <v>101</v>
      </c>
      <c r="E22" s="163">
        <v>10</v>
      </c>
      <c r="F22" s="164"/>
      <c r="G22" s="164">
        <f t="shared" si="0"/>
        <v>0</v>
      </c>
      <c r="H22" s="164">
        <v>81.209999999999994</v>
      </c>
      <c r="I22" s="164">
        <f t="shared" si="1"/>
        <v>812.1</v>
      </c>
      <c r="J22" s="164">
        <v>61.79</v>
      </c>
      <c r="K22" s="164">
        <f t="shared" si="2"/>
        <v>617.9</v>
      </c>
      <c r="L22" s="164">
        <v>21</v>
      </c>
      <c r="M22" s="164">
        <f t="shared" si="3"/>
        <v>0</v>
      </c>
      <c r="N22" s="164">
        <v>8.0000000000000007E-5</v>
      </c>
      <c r="O22" s="164">
        <f t="shared" si="4"/>
        <v>0</v>
      </c>
      <c r="P22" s="164">
        <v>0</v>
      </c>
      <c r="Q22" s="164">
        <f t="shared" si="5"/>
        <v>0</v>
      </c>
      <c r="R22" s="164"/>
      <c r="S22" s="164" t="s">
        <v>96</v>
      </c>
      <c r="T22" s="164" t="s">
        <v>96</v>
      </c>
      <c r="U22" s="164">
        <v>0.14199999999999999</v>
      </c>
      <c r="V22" s="164">
        <f t="shared" si="6"/>
        <v>1.42</v>
      </c>
      <c r="W22" s="164"/>
      <c r="X22" s="165" t="s">
        <v>97</v>
      </c>
      <c r="Y22" s="145"/>
      <c r="Z22" s="145"/>
      <c r="AA22" s="145"/>
      <c r="AB22" s="145"/>
      <c r="AC22" s="145"/>
      <c r="AD22" s="145"/>
      <c r="AE22" s="145"/>
      <c r="AF22" s="145"/>
      <c r="AG22" s="145" t="s">
        <v>98</v>
      </c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ht="22.5" outlineLevel="1" x14ac:dyDescent="0.2">
      <c r="A23" s="160">
        <v>14</v>
      </c>
      <c r="B23" s="161" t="s">
        <v>123</v>
      </c>
      <c r="C23" s="167" t="s">
        <v>126</v>
      </c>
      <c r="D23" s="162" t="s">
        <v>101</v>
      </c>
      <c r="E23" s="163">
        <v>38</v>
      </c>
      <c r="F23" s="164"/>
      <c r="G23" s="164">
        <f t="shared" si="0"/>
        <v>0</v>
      </c>
      <c r="H23" s="164">
        <v>89.19</v>
      </c>
      <c r="I23" s="164">
        <f t="shared" si="1"/>
        <v>3389.22</v>
      </c>
      <c r="J23" s="164">
        <v>68.31</v>
      </c>
      <c r="K23" s="164">
        <f t="shared" si="2"/>
        <v>2595.7800000000002</v>
      </c>
      <c r="L23" s="164">
        <v>21</v>
      </c>
      <c r="M23" s="164">
        <f t="shared" si="3"/>
        <v>0</v>
      </c>
      <c r="N23" s="164">
        <v>1.2999999999999999E-4</v>
      </c>
      <c r="O23" s="164">
        <f t="shared" si="4"/>
        <v>0</v>
      </c>
      <c r="P23" s="164">
        <v>0</v>
      </c>
      <c r="Q23" s="164">
        <f t="shared" si="5"/>
        <v>0</v>
      </c>
      <c r="R23" s="164"/>
      <c r="S23" s="164" t="s">
        <v>96</v>
      </c>
      <c r="T23" s="164" t="s">
        <v>96</v>
      </c>
      <c r="U23" s="164">
        <v>0.157</v>
      </c>
      <c r="V23" s="164">
        <f t="shared" si="6"/>
        <v>5.97</v>
      </c>
      <c r="W23" s="164"/>
      <c r="X23" s="165" t="s">
        <v>97</v>
      </c>
      <c r="Y23" s="145"/>
      <c r="Z23" s="145"/>
      <c r="AA23" s="145"/>
      <c r="AB23" s="145"/>
      <c r="AC23" s="145"/>
      <c r="AD23" s="145"/>
      <c r="AE23" s="145"/>
      <c r="AF23" s="145"/>
      <c r="AG23" s="145" t="s">
        <v>98</v>
      </c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ht="22.5" outlineLevel="1" x14ac:dyDescent="0.2">
      <c r="A24" s="160">
        <v>15</v>
      </c>
      <c r="B24" s="161" t="s">
        <v>123</v>
      </c>
      <c r="C24" s="167" t="s">
        <v>127</v>
      </c>
      <c r="D24" s="162" t="s">
        <v>101</v>
      </c>
      <c r="E24" s="163">
        <v>20</v>
      </c>
      <c r="F24" s="164"/>
      <c r="G24" s="164">
        <f t="shared" si="0"/>
        <v>0</v>
      </c>
      <c r="H24" s="164">
        <v>111.53</v>
      </c>
      <c r="I24" s="164">
        <f t="shared" si="1"/>
        <v>2230.6</v>
      </c>
      <c r="J24" s="164">
        <v>73.97</v>
      </c>
      <c r="K24" s="164">
        <f t="shared" si="2"/>
        <v>1479.4</v>
      </c>
      <c r="L24" s="164">
        <v>21</v>
      </c>
      <c r="M24" s="164">
        <f t="shared" si="3"/>
        <v>0</v>
      </c>
      <c r="N24" s="164">
        <v>1.9000000000000001E-4</v>
      </c>
      <c r="O24" s="164">
        <f t="shared" si="4"/>
        <v>0</v>
      </c>
      <c r="P24" s="164">
        <v>0</v>
      </c>
      <c r="Q24" s="164">
        <f t="shared" si="5"/>
        <v>0</v>
      </c>
      <c r="R24" s="164"/>
      <c r="S24" s="164" t="s">
        <v>96</v>
      </c>
      <c r="T24" s="164" t="s">
        <v>96</v>
      </c>
      <c r="U24" s="164">
        <v>0.17</v>
      </c>
      <c r="V24" s="164">
        <f t="shared" si="6"/>
        <v>3.4</v>
      </c>
      <c r="W24" s="164"/>
      <c r="X24" s="165" t="s">
        <v>97</v>
      </c>
      <c r="Y24" s="145"/>
      <c r="Z24" s="145"/>
      <c r="AA24" s="145"/>
      <c r="AB24" s="145"/>
      <c r="AC24" s="145"/>
      <c r="AD24" s="145"/>
      <c r="AE24" s="145"/>
      <c r="AF24" s="145"/>
      <c r="AG24" s="145" t="s">
        <v>98</v>
      </c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60">
        <v>16</v>
      </c>
      <c r="B25" s="161" t="s">
        <v>130</v>
      </c>
      <c r="C25" s="167" t="s">
        <v>131</v>
      </c>
      <c r="D25" s="162" t="s">
        <v>132</v>
      </c>
      <c r="E25" s="163">
        <v>10</v>
      </c>
      <c r="F25" s="164"/>
      <c r="G25" s="164">
        <f t="shared" si="0"/>
        <v>0</v>
      </c>
      <c r="H25" s="164">
        <v>126.77</v>
      </c>
      <c r="I25" s="164">
        <f t="shared" si="1"/>
        <v>1267.7</v>
      </c>
      <c r="J25" s="164">
        <v>39.729999999999997</v>
      </c>
      <c r="K25" s="164">
        <f t="shared" si="2"/>
        <v>397.3</v>
      </c>
      <c r="L25" s="164">
        <v>21</v>
      </c>
      <c r="M25" s="164">
        <f t="shared" si="3"/>
        <v>0</v>
      </c>
      <c r="N25" s="164">
        <v>0</v>
      </c>
      <c r="O25" s="164">
        <f t="shared" si="4"/>
        <v>0</v>
      </c>
      <c r="P25" s="164">
        <v>0</v>
      </c>
      <c r="Q25" s="164">
        <f t="shared" si="5"/>
        <v>0</v>
      </c>
      <c r="R25" s="164"/>
      <c r="S25" s="164" t="s">
        <v>96</v>
      </c>
      <c r="T25" s="164" t="s">
        <v>96</v>
      </c>
      <c r="U25" s="164">
        <v>8.3000000000000004E-2</v>
      </c>
      <c r="V25" s="164">
        <f t="shared" si="6"/>
        <v>0.83</v>
      </c>
      <c r="W25" s="164"/>
      <c r="X25" s="165" t="s">
        <v>97</v>
      </c>
      <c r="Y25" s="145"/>
      <c r="Z25" s="145"/>
      <c r="AA25" s="145"/>
      <c r="AB25" s="145"/>
      <c r="AC25" s="145"/>
      <c r="AD25" s="145"/>
      <c r="AE25" s="145"/>
      <c r="AF25" s="145"/>
      <c r="AG25" s="145" t="s">
        <v>98</v>
      </c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60">
        <v>17</v>
      </c>
      <c r="B26" s="161" t="s">
        <v>133</v>
      </c>
      <c r="C26" s="167" t="s">
        <v>134</v>
      </c>
      <c r="D26" s="162" t="s">
        <v>132</v>
      </c>
      <c r="E26" s="163">
        <v>1</v>
      </c>
      <c r="F26" s="164"/>
      <c r="G26" s="164">
        <f t="shared" si="0"/>
        <v>0</v>
      </c>
      <c r="H26" s="164">
        <v>175.42</v>
      </c>
      <c r="I26" s="164">
        <f t="shared" si="1"/>
        <v>175.42</v>
      </c>
      <c r="J26" s="164">
        <v>99.08</v>
      </c>
      <c r="K26" s="164">
        <f t="shared" si="2"/>
        <v>99.08</v>
      </c>
      <c r="L26" s="164">
        <v>21</v>
      </c>
      <c r="M26" s="164">
        <f t="shared" si="3"/>
        <v>0</v>
      </c>
      <c r="N26" s="164">
        <v>2.0000000000000001E-4</v>
      </c>
      <c r="O26" s="164">
        <f t="shared" si="4"/>
        <v>0</v>
      </c>
      <c r="P26" s="164">
        <v>0</v>
      </c>
      <c r="Q26" s="164">
        <f t="shared" si="5"/>
        <v>0</v>
      </c>
      <c r="R26" s="164"/>
      <c r="S26" s="164" t="s">
        <v>96</v>
      </c>
      <c r="T26" s="164" t="s">
        <v>96</v>
      </c>
      <c r="U26" s="164">
        <v>0.20699999999999999</v>
      </c>
      <c r="V26" s="164">
        <f t="shared" si="6"/>
        <v>0.21</v>
      </c>
      <c r="W26" s="164"/>
      <c r="X26" s="165" t="s">
        <v>97</v>
      </c>
      <c r="Y26" s="145"/>
      <c r="Z26" s="145"/>
      <c r="AA26" s="145"/>
      <c r="AB26" s="145"/>
      <c r="AC26" s="145"/>
      <c r="AD26" s="145"/>
      <c r="AE26" s="145"/>
      <c r="AF26" s="145"/>
      <c r="AG26" s="145" t="s">
        <v>98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60">
        <v>18</v>
      </c>
      <c r="B27" s="161" t="s">
        <v>135</v>
      </c>
      <c r="C27" s="167" t="s">
        <v>136</v>
      </c>
      <c r="D27" s="162" t="s">
        <v>132</v>
      </c>
      <c r="E27" s="163">
        <v>2</v>
      </c>
      <c r="F27" s="164"/>
      <c r="G27" s="164">
        <f t="shared" si="0"/>
        <v>0</v>
      </c>
      <c r="H27" s="164">
        <v>296.85000000000002</v>
      </c>
      <c r="I27" s="164">
        <f t="shared" si="1"/>
        <v>593.70000000000005</v>
      </c>
      <c r="J27" s="164">
        <v>108.65</v>
      </c>
      <c r="K27" s="164">
        <f t="shared" si="2"/>
        <v>217.3</v>
      </c>
      <c r="L27" s="164">
        <v>21</v>
      </c>
      <c r="M27" s="164">
        <f t="shared" si="3"/>
        <v>0</v>
      </c>
      <c r="N27" s="164">
        <v>3.2000000000000003E-4</v>
      </c>
      <c r="O27" s="164">
        <f t="shared" si="4"/>
        <v>0</v>
      </c>
      <c r="P27" s="164">
        <v>0</v>
      </c>
      <c r="Q27" s="164">
        <f t="shared" si="5"/>
        <v>0</v>
      </c>
      <c r="R27" s="164"/>
      <c r="S27" s="164" t="s">
        <v>96</v>
      </c>
      <c r="T27" s="164" t="s">
        <v>96</v>
      </c>
      <c r="U27" s="164">
        <v>0.22700000000000001</v>
      </c>
      <c r="V27" s="164">
        <f t="shared" si="6"/>
        <v>0.45</v>
      </c>
      <c r="W27" s="164"/>
      <c r="X27" s="165" t="s">
        <v>97</v>
      </c>
      <c r="Y27" s="145"/>
      <c r="Z27" s="145"/>
      <c r="AA27" s="145"/>
      <c r="AB27" s="145"/>
      <c r="AC27" s="145"/>
      <c r="AD27" s="145"/>
      <c r="AE27" s="145"/>
      <c r="AF27" s="145"/>
      <c r="AG27" s="145" t="s">
        <v>98</v>
      </c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60">
        <v>19</v>
      </c>
      <c r="B28" s="161" t="s">
        <v>137</v>
      </c>
      <c r="C28" s="167" t="s">
        <v>138</v>
      </c>
      <c r="D28" s="162" t="s">
        <v>132</v>
      </c>
      <c r="E28" s="163">
        <v>5</v>
      </c>
      <c r="F28" s="164"/>
      <c r="G28" s="164">
        <f t="shared" si="0"/>
        <v>0</v>
      </c>
      <c r="H28" s="164">
        <v>457.25</v>
      </c>
      <c r="I28" s="164">
        <f t="shared" si="1"/>
        <v>2286.25</v>
      </c>
      <c r="J28" s="164">
        <v>128.75</v>
      </c>
      <c r="K28" s="164">
        <f t="shared" si="2"/>
        <v>643.75</v>
      </c>
      <c r="L28" s="164">
        <v>21</v>
      </c>
      <c r="M28" s="164">
        <f t="shared" si="3"/>
        <v>0</v>
      </c>
      <c r="N28" s="164">
        <v>5.1999999999999995E-4</v>
      </c>
      <c r="O28" s="164">
        <f t="shared" si="4"/>
        <v>0</v>
      </c>
      <c r="P28" s="164">
        <v>0</v>
      </c>
      <c r="Q28" s="164">
        <f t="shared" si="5"/>
        <v>0</v>
      </c>
      <c r="R28" s="164"/>
      <c r="S28" s="164" t="s">
        <v>96</v>
      </c>
      <c r="T28" s="164" t="s">
        <v>96</v>
      </c>
      <c r="U28" s="164">
        <v>0.26900000000000002</v>
      </c>
      <c r="V28" s="164">
        <f t="shared" si="6"/>
        <v>1.35</v>
      </c>
      <c r="W28" s="164"/>
      <c r="X28" s="165" t="s">
        <v>97</v>
      </c>
      <c r="Y28" s="145"/>
      <c r="Z28" s="145"/>
      <c r="AA28" s="145"/>
      <c r="AB28" s="145"/>
      <c r="AC28" s="145"/>
      <c r="AD28" s="145"/>
      <c r="AE28" s="145"/>
      <c r="AF28" s="145"/>
      <c r="AG28" s="145" t="s">
        <v>98</v>
      </c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60">
        <v>20</v>
      </c>
      <c r="B29" s="161" t="s">
        <v>139</v>
      </c>
      <c r="C29" s="167" t="s">
        <v>140</v>
      </c>
      <c r="D29" s="162" t="s">
        <v>132</v>
      </c>
      <c r="E29" s="163">
        <v>2</v>
      </c>
      <c r="F29" s="164"/>
      <c r="G29" s="164">
        <f t="shared" si="0"/>
        <v>0</v>
      </c>
      <c r="H29" s="164">
        <v>734</v>
      </c>
      <c r="I29" s="164">
        <f t="shared" si="1"/>
        <v>1468</v>
      </c>
      <c r="J29" s="164">
        <v>168</v>
      </c>
      <c r="K29" s="164">
        <f t="shared" si="2"/>
        <v>336</v>
      </c>
      <c r="L29" s="164">
        <v>21</v>
      </c>
      <c r="M29" s="164">
        <f t="shared" si="3"/>
        <v>0</v>
      </c>
      <c r="N29" s="164">
        <v>7.6999999999999996E-4</v>
      </c>
      <c r="O29" s="164">
        <f t="shared" si="4"/>
        <v>0</v>
      </c>
      <c r="P29" s="164">
        <v>0</v>
      </c>
      <c r="Q29" s="164">
        <f t="shared" si="5"/>
        <v>0</v>
      </c>
      <c r="R29" s="164"/>
      <c r="S29" s="164" t="s">
        <v>96</v>
      </c>
      <c r="T29" s="164" t="s">
        <v>96</v>
      </c>
      <c r="U29" s="164">
        <v>0.35099999999999998</v>
      </c>
      <c r="V29" s="164">
        <f t="shared" si="6"/>
        <v>0.7</v>
      </c>
      <c r="W29" s="164"/>
      <c r="X29" s="165" t="s">
        <v>97</v>
      </c>
      <c r="Y29" s="145"/>
      <c r="Z29" s="145"/>
      <c r="AA29" s="145"/>
      <c r="AB29" s="145"/>
      <c r="AC29" s="145"/>
      <c r="AD29" s="145"/>
      <c r="AE29" s="145"/>
      <c r="AF29" s="145"/>
      <c r="AG29" s="145" t="s">
        <v>98</v>
      </c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60">
        <v>21</v>
      </c>
      <c r="B30" s="161" t="s">
        <v>151</v>
      </c>
      <c r="C30" s="167" t="s">
        <v>152</v>
      </c>
      <c r="D30" s="162" t="s">
        <v>101</v>
      </c>
      <c r="E30" s="163">
        <v>104</v>
      </c>
      <c r="F30" s="164"/>
      <c r="G30" s="164">
        <f t="shared" si="0"/>
        <v>0</v>
      </c>
      <c r="H30" s="164">
        <v>15.51</v>
      </c>
      <c r="I30" s="164">
        <f t="shared" si="1"/>
        <v>1613.04</v>
      </c>
      <c r="J30" s="164">
        <v>70.290000000000006</v>
      </c>
      <c r="K30" s="164">
        <f t="shared" si="2"/>
        <v>7310.16</v>
      </c>
      <c r="L30" s="164">
        <v>21</v>
      </c>
      <c r="M30" s="164">
        <f t="shared" si="3"/>
        <v>0</v>
      </c>
      <c r="N30" s="164">
        <v>3.4000000000000002E-4</v>
      </c>
      <c r="O30" s="164">
        <f t="shared" si="4"/>
        <v>0.04</v>
      </c>
      <c r="P30" s="164">
        <v>0</v>
      </c>
      <c r="Q30" s="164">
        <f t="shared" si="5"/>
        <v>0</v>
      </c>
      <c r="R30" s="164"/>
      <c r="S30" s="164" t="s">
        <v>96</v>
      </c>
      <c r="T30" s="164" t="s">
        <v>96</v>
      </c>
      <c r="U30" s="164">
        <v>0.13600000000000001</v>
      </c>
      <c r="V30" s="164">
        <f t="shared" si="6"/>
        <v>14.14</v>
      </c>
      <c r="W30" s="164"/>
      <c r="X30" s="165" t="s">
        <v>97</v>
      </c>
      <c r="Y30" s="145"/>
      <c r="Z30" s="145"/>
      <c r="AA30" s="145"/>
      <c r="AB30" s="145"/>
      <c r="AC30" s="145"/>
      <c r="AD30" s="145"/>
      <c r="AE30" s="145"/>
      <c r="AF30" s="145"/>
      <c r="AG30" s="145" t="s">
        <v>98</v>
      </c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60">
        <v>22</v>
      </c>
      <c r="B31" s="161" t="s">
        <v>153</v>
      </c>
      <c r="C31" s="167" t="s">
        <v>154</v>
      </c>
      <c r="D31" s="162" t="s">
        <v>101</v>
      </c>
      <c r="E31" s="163">
        <v>104</v>
      </c>
      <c r="F31" s="164"/>
      <c r="G31" s="164">
        <f t="shared" si="0"/>
        <v>0</v>
      </c>
      <c r="H31" s="164">
        <v>2.08</v>
      </c>
      <c r="I31" s="164">
        <f t="shared" si="1"/>
        <v>216.32</v>
      </c>
      <c r="J31" s="164">
        <v>26.02</v>
      </c>
      <c r="K31" s="164">
        <f t="shared" si="2"/>
        <v>2706.08</v>
      </c>
      <c r="L31" s="164">
        <v>21</v>
      </c>
      <c r="M31" s="164">
        <f t="shared" si="3"/>
        <v>0</v>
      </c>
      <c r="N31" s="164">
        <v>0</v>
      </c>
      <c r="O31" s="164">
        <f t="shared" si="4"/>
        <v>0</v>
      </c>
      <c r="P31" s="164">
        <v>0</v>
      </c>
      <c r="Q31" s="164">
        <f t="shared" si="5"/>
        <v>0</v>
      </c>
      <c r="R31" s="164"/>
      <c r="S31" s="164" t="s">
        <v>96</v>
      </c>
      <c r="T31" s="164" t="s">
        <v>102</v>
      </c>
      <c r="U31" s="164">
        <v>6.2E-2</v>
      </c>
      <c r="V31" s="164">
        <f t="shared" si="6"/>
        <v>6.45</v>
      </c>
      <c r="W31" s="164"/>
      <c r="X31" s="165" t="s">
        <v>97</v>
      </c>
      <c r="Y31" s="145"/>
      <c r="Z31" s="145"/>
      <c r="AA31" s="145"/>
      <c r="AB31" s="145"/>
      <c r="AC31" s="145"/>
      <c r="AD31" s="145"/>
      <c r="AE31" s="145"/>
      <c r="AF31" s="145"/>
      <c r="AG31" s="145" t="s">
        <v>107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60">
        <v>23</v>
      </c>
      <c r="B32" s="161" t="s">
        <v>157</v>
      </c>
      <c r="C32" s="167" t="s">
        <v>158</v>
      </c>
      <c r="D32" s="162" t="s">
        <v>159</v>
      </c>
      <c r="E32" s="163">
        <v>1</v>
      </c>
      <c r="F32" s="164"/>
      <c r="G32" s="164">
        <f t="shared" si="0"/>
        <v>0</v>
      </c>
      <c r="H32" s="164">
        <v>190.4</v>
      </c>
      <c r="I32" s="164">
        <f t="shared" si="1"/>
        <v>190.4</v>
      </c>
      <c r="J32" s="164">
        <v>3809.6</v>
      </c>
      <c r="K32" s="164">
        <f t="shared" si="2"/>
        <v>3809.6</v>
      </c>
      <c r="L32" s="164">
        <v>21</v>
      </c>
      <c r="M32" s="164">
        <f t="shared" si="3"/>
        <v>0</v>
      </c>
      <c r="N32" s="164">
        <v>0</v>
      </c>
      <c r="O32" s="164">
        <f t="shared" si="4"/>
        <v>0</v>
      </c>
      <c r="P32" s="164">
        <v>0</v>
      </c>
      <c r="Q32" s="164">
        <f t="shared" si="5"/>
        <v>0</v>
      </c>
      <c r="R32" s="164"/>
      <c r="S32" s="164" t="s">
        <v>160</v>
      </c>
      <c r="T32" s="164" t="s">
        <v>102</v>
      </c>
      <c r="U32" s="164">
        <v>5.8999999999999997E-2</v>
      </c>
      <c r="V32" s="164">
        <f t="shared" si="6"/>
        <v>0.06</v>
      </c>
      <c r="W32" s="164"/>
      <c r="X32" s="165" t="s">
        <v>97</v>
      </c>
      <c r="Y32" s="145"/>
      <c r="Z32" s="145"/>
      <c r="AA32" s="145"/>
      <c r="AB32" s="145"/>
      <c r="AC32" s="145"/>
      <c r="AD32" s="145"/>
      <c r="AE32" s="145"/>
      <c r="AF32" s="145"/>
      <c r="AG32" s="145" t="s">
        <v>107</v>
      </c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60">
        <v>24</v>
      </c>
      <c r="B33" s="161" t="s">
        <v>161</v>
      </c>
      <c r="C33" s="167" t="s">
        <v>162</v>
      </c>
      <c r="D33" s="162" t="s">
        <v>101</v>
      </c>
      <c r="E33" s="163">
        <v>5</v>
      </c>
      <c r="F33" s="164"/>
      <c r="G33" s="164">
        <f t="shared" si="0"/>
        <v>0</v>
      </c>
      <c r="H33" s="164">
        <v>894.6</v>
      </c>
      <c r="I33" s="164">
        <f t="shared" si="1"/>
        <v>4473</v>
      </c>
      <c r="J33" s="164">
        <v>557.4</v>
      </c>
      <c r="K33" s="164">
        <f t="shared" si="2"/>
        <v>2787</v>
      </c>
      <c r="L33" s="164">
        <v>21</v>
      </c>
      <c r="M33" s="164">
        <f t="shared" si="3"/>
        <v>0</v>
      </c>
      <c r="N33" s="164">
        <v>1.8380000000000001E-2</v>
      </c>
      <c r="O33" s="164">
        <f t="shared" si="4"/>
        <v>0.09</v>
      </c>
      <c r="P33" s="164">
        <v>0</v>
      </c>
      <c r="Q33" s="164">
        <f t="shared" si="5"/>
        <v>0</v>
      </c>
      <c r="R33" s="164"/>
      <c r="S33" s="164" t="s">
        <v>160</v>
      </c>
      <c r="T33" s="164" t="s">
        <v>102</v>
      </c>
      <c r="U33" s="164">
        <v>1.1599999999999999</v>
      </c>
      <c r="V33" s="164">
        <f t="shared" si="6"/>
        <v>5.8</v>
      </c>
      <c r="W33" s="164"/>
      <c r="X33" s="165" t="s">
        <v>97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98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60">
        <v>25</v>
      </c>
      <c r="B34" s="161" t="s">
        <v>163</v>
      </c>
      <c r="C34" s="167" t="s">
        <v>164</v>
      </c>
      <c r="D34" s="162" t="s">
        <v>132</v>
      </c>
      <c r="E34" s="163">
        <v>8</v>
      </c>
      <c r="F34" s="164"/>
      <c r="G34" s="164">
        <f t="shared" si="0"/>
        <v>0</v>
      </c>
      <c r="H34" s="164">
        <v>28.96</v>
      </c>
      <c r="I34" s="164">
        <f t="shared" si="1"/>
        <v>231.68</v>
      </c>
      <c r="J34" s="164">
        <v>429.04</v>
      </c>
      <c r="K34" s="164">
        <f t="shared" si="2"/>
        <v>3432.32</v>
      </c>
      <c r="L34" s="164">
        <v>21</v>
      </c>
      <c r="M34" s="164">
        <f t="shared" si="3"/>
        <v>0</v>
      </c>
      <c r="N34" s="164">
        <v>1.3600000000000001E-3</v>
      </c>
      <c r="O34" s="164">
        <f t="shared" si="4"/>
        <v>0.01</v>
      </c>
      <c r="P34" s="164">
        <v>0</v>
      </c>
      <c r="Q34" s="164">
        <f t="shared" si="5"/>
        <v>0</v>
      </c>
      <c r="R34" s="164"/>
      <c r="S34" s="164" t="s">
        <v>160</v>
      </c>
      <c r="T34" s="164" t="s">
        <v>102</v>
      </c>
      <c r="U34" s="164">
        <v>1.33</v>
      </c>
      <c r="V34" s="164">
        <f t="shared" si="6"/>
        <v>10.64</v>
      </c>
      <c r="W34" s="164"/>
      <c r="X34" s="165" t="s">
        <v>97</v>
      </c>
      <c r="Y34" s="145"/>
      <c r="Z34" s="145"/>
      <c r="AA34" s="145"/>
      <c r="AB34" s="145"/>
      <c r="AC34" s="145"/>
      <c r="AD34" s="145"/>
      <c r="AE34" s="145"/>
      <c r="AF34" s="145"/>
      <c r="AG34" s="145" t="s">
        <v>98</v>
      </c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x14ac:dyDescent="0.2">
      <c r="A35" s="148" t="s">
        <v>91</v>
      </c>
      <c r="B35" s="149" t="s">
        <v>62</v>
      </c>
      <c r="C35" s="166" t="s">
        <v>63</v>
      </c>
      <c r="D35" s="150"/>
      <c r="E35" s="151"/>
      <c r="F35" s="152"/>
      <c r="G35" s="152">
        <f>SUMIF(AG36:AG36,"&lt;&gt;NOR",G36:G36)</f>
        <v>0</v>
      </c>
      <c r="H35" s="152"/>
      <c r="I35" s="152">
        <f>SUM(I36:I36)</f>
        <v>0</v>
      </c>
      <c r="J35" s="152"/>
      <c r="K35" s="152">
        <f>SUM(K36:K36)</f>
        <v>2500</v>
      </c>
      <c r="L35" s="152"/>
      <c r="M35" s="152">
        <f>SUM(M36:M36)</f>
        <v>0</v>
      </c>
      <c r="N35" s="152"/>
      <c r="O35" s="152">
        <f>SUM(O36:O36)</f>
        <v>0</v>
      </c>
      <c r="P35" s="152"/>
      <c r="Q35" s="152">
        <f>SUM(Q36:Q36)</f>
        <v>0</v>
      </c>
      <c r="R35" s="152"/>
      <c r="S35" s="152"/>
      <c r="T35" s="152"/>
      <c r="U35" s="152"/>
      <c r="V35" s="152">
        <f>SUM(V36:V36)</f>
        <v>1</v>
      </c>
      <c r="W35" s="152"/>
      <c r="X35" s="153"/>
      <c r="AG35" t="s">
        <v>92</v>
      </c>
    </row>
    <row r="36" spans="1:60" outlineLevel="1" x14ac:dyDescent="0.2">
      <c r="A36" s="154">
        <v>26</v>
      </c>
      <c r="B36" s="155" t="s">
        <v>165</v>
      </c>
      <c r="C36" s="168" t="s">
        <v>166</v>
      </c>
      <c r="D36" s="156" t="s">
        <v>159</v>
      </c>
      <c r="E36" s="157">
        <v>1</v>
      </c>
      <c r="F36" s="158"/>
      <c r="G36" s="158">
        <f>ROUND(E36*F36,2)</f>
        <v>0</v>
      </c>
      <c r="H36" s="158">
        <v>0</v>
      </c>
      <c r="I36" s="158">
        <f>ROUND(E36*H36,2)</f>
        <v>0</v>
      </c>
      <c r="J36" s="158">
        <v>2500</v>
      </c>
      <c r="K36" s="158">
        <f>ROUND(E36*J36,2)</f>
        <v>2500</v>
      </c>
      <c r="L36" s="158">
        <v>21</v>
      </c>
      <c r="M36" s="158">
        <f>G36*(1+L36/100)</f>
        <v>0</v>
      </c>
      <c r="N36" s="158">
        <v>0</v>
      </c>
      <c r="O36" s="158">
        <f>ROUND(E36*N36,2)</f>
        <v>0</v>
      </c>
      <c r="P36" s="158">
        <v>0</v>
      </c>
      <c r="Q36" s="158">
        <f>ROUND(E36*P36,2)</f>
        <v>0</v>
      </c>
      <c r="R36" s="158" t="s">
        <v>167</v>
      </c>
      <c r="S36" s="158" t="s">
        <v>96</v>
      </c>
      <c r="T36" s="158" t="s">
        <v>102</v>
      </c>
      <c r="U36" s="158">
        <v>1</v>
      </c>
      <c r="V36" s="158">
        <f>ROUND(E36*U36,2)</f>
        <v>1</v>
      </c>
      <c r="W36" s="158"/>
      <c r="X36" s="159" t="s">
        <v>168</v>
      </c>
      <c r="Y36" s="145"/>
      <c r="Z36" s="145"/>
      <c r="AA36" s="145"/>
      <c r="AB36" s="145"/>
      <c r="AC36" s="145"/>
      <c r="AD36" s="145"/>
      <c r="AE36" s="145"/>
      <c r="AF36" s="145"/>
      <c r="AG36" s="145" t="s">
        <v>169</v>
      </c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x14ac:dyDescent="0.2">
      <c r="A37" s="3"/>
      <c r="B37" s="4"/>
      <c r="C37" s="169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E37">
        <v>15</v>
      </c>
      <c r="AF37">
        <v>21</v>
      </c>
      <c r="AG37" t="s">
        <v>78</v>
      </c>
    </row>
    <row r="38" spans="1:60" x14ac:dyDescent="0.2">
      <c r="C38" s="170"/>
      <c r="D38" s="10"/>
      <c r="AG38" t="s">
        <v>170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ZS4</vt:lpstr>
      <vt:lpstr>K4</vt:lpstr>
      <vt:lpstr>ŠM2</vt:lpstr>
      <vt:lpstr>K2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'K2'!Názvy_tisku</vt:lpstr>
      <vt:lpstr>'K4'!Názvy_tisku</vt:lpstr>
      <vt:lpstr>ŠM2!Názvy_tisku</vt:lpstr>
      <vt:lpstr>'ZS4'!Názvy_tisku</vt:lpstr>
      <vt:lpstr>oadresa</vt:lpstr>
      <vt:lpstr>Stavba!Objednatel</vt:lpstr>
      <vt:lpstr>Stavba!Objekt</vt:lpstr>
      <vt:lpstr>'K2'!Oblast_tisku</vt:lpstr>
      <vt:lpstr>'K4'!Oblast_tisku</vt:lpstr>
      <vt:lpstr>Stavba!Oblast_tisku</vt:lpstr>
      <vt:lpstr>ŠM2!Oblast_tisku</vt:lpstr>
      <vt:lpstr>'ZS4'!Oblast_tisku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Pantuckova</dc:creator>
  <cp:lastModifiedBy>Daniela Koričanská</cp:lastModifiedBy>
  <cp:lastPrinted>2019-03-19T12:27:02Z</cp:lastPrinted>
  <dcterms:created xsi:type="dcterms:W3CDTF">2009-04-08T07:15:50Z</dcterms:created>
  <dcterms:modified xsi:type="dcterms:W3CDTF">2023-04-14T05:57:07Z</dcterms:modified>
</cp:coreProperties>
</file>